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480" windowWidth="21570" windowHeight="7665"/>
  </bookViews>
  <sheets>
    <sheet name="СМЕТА " sheetId="1" r:id="rId1"/>
  </sheets>
  <definedNames>
    <definedName name="_xlnm.Print_Area" localSheetId="0">'СМЕТА '!$A$1:$R$87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17" i="1" l="1"/>
  <c r="R17" i="1" s="1"/>
  <c r="Q19" i="1"/>
  <c r="R19" i="1" s="1"/>
  <c r="Q20" i="1"/>
  <c r="R20" i="1" s="1"/>
  <c r="Q23" i="1"/>
  <c r="Q24" i="1"/>
  <c r="Q25" i="1"/>
  <c r="Q26" i="1"/>
  <c r="Q27" i="1"/>
  <c r="Q28" i="1"/>
  <c r="Q29" i="1"/>
  <c r="Q30" i="1"/>
  <c r="Q31" i="1"/>
  <c r="Q32" i="1"/>
  <c r="R32" i="1" s="1"/>
  <c r="Q33" i="1"/>
  <c r="R33" i="1" s="1"/>
  <c r="Q34" i="1"/>
  <c r="R34" i="1" s="1"/>
  <c r="Q35" i="1"/>
  <c r="R35" i="1" s="1"/>
  <c r="Q36" i="1"/>
  <c r="Q37" i="1"/>
  <c r="Q38" i="1"/>
  <c r="Q39" i="1"/>
  <c r="Q40" i="1"/>
  <c r="Q41" i="1"/>
  <c r="Q42" i="1"/>
  <c r="Q43" i="1"/>
  <c r="R43" i="1" s="1"/>
  <c r="Q44" i="1"/>
  <c r="R44" i="1" s="1"/>
  <c r="Q45" i="1"/>
  <c r="R45" i="1" s="1"/>
  <c r="Q46" i="1"/>
  <c r="R46" i="1" s="1"/>
  <c r="Q47" i="1"/>
  <c r="R47" i="1" s="1"/>
  <c r="Q48" i="1"/>
  <c r="Q49" i="1"/>
  <c r="Q50" i="1"/>
  <c r="R50" i="1" s="1"/>
  <c r="Q51" i="1"/>
  <c r="Q52" i="1"/>
  <c r="Q53" i="1"/>
  <c r="R53" i="1" s="1"/>
  <c r="Q54" i="1"/>
  <c r="Q55" i="1"/>
  <c r="Q56" i="1"/>
  <c r="Q57" i="1"/>
  <c r="Q13" i="1" l="1"/>
  <c r="Q16" i="1"/>
  <c r="R48" i="1" l="1"/>
  <c r="D97" i="1"/>
  <c r="R52" i="1"/>
  <c r="R42" i="1"/>
  <c r="R31" i="1"/>
  <c r="R41" i="1"/>
  <c r="R40" i="1"/>
  <c r="R38" i="1"/>
  <c r="D98" i="1"/>
  <c r="D96" i="1"/>
  <c r="C93" i="1"/>
  <c r="C100" i="1" s="1"/>
  <c r="C94" i="1"/>
  <c r="D93" i="1"/>
  <c r="C92" i="1"/>
  <c r="B97" i="1"/>
  <c r="B98" i="1"/>
  <c r="B96" i="1"/>
  <c r="B95" i="1"/>
  <c r="B94" i="1"/>
  <c r="B93" i="1"/>
  <c r="B92" i="1"/>
  <c r="R39" i="1"/>
  <c r="R28" i="1"/>
  <c r="D94" i="1" l="1"/>
  <c r="R37" i="1"/>
  <c r="R36" i="1"/>
  <c r="R26" i="1"/>
  <c r="R30" i="1"/>
  <c r="R29" i="1"/>
  <c r="D95" i="1"/>
  <c r="R16" i="1"/>
  <c r="D92" i="1"/>
  <c r="R13" i="1"/>
  <c r="R27" i="1"/>
  <c r="R49" i="1"/>
  <c r="R51" i="1"/>
  <c r="Q11" i="1"/>
  <c r="R23" i="1" l="1"/>
  <c r="D100" i="1"/>
  <c r="R24" i="1"/>
  <c r="R25" i="1"/>
  <c r="R11" i="1" l="1"/>
</calcChain>
</file>

<file path=xl/sharedStrings.xml><?xml version="1.0" encoding="utf-8"?>
<sst xmlns="http://schemas.openxmlformats.org/spreadsheetml/2006/main" count="185" uniqueCount="148">
  <si>
    <t>№ п/п</t>
  </si>
  <si>
    <t>Наименование статьи затрат</t>
  </si>
  <si>
    <t>Ед. изм.</t>
  </si>
  <si>
    <t>Объем</t>
  </si>
  <si>
    <t>4.1</t>
  </si>
  <si>
    <t>4.2</t>
  </si>
  <si>
    <t>4.3</t>
  </si>
  <si>
    <t>Примечание:</t>
  </si>
  <si>
    <t>ЗАКАЗЧИК</t>
  </si>
  <si>
    <t>Генеральный директор</t>
  </si>
  <si>
    <t>ПАО «Якутская топливно-энергетическая компания»</t>
  </si>
  <si>
    <t xml:space="preserve">Генеральный директор </t>
  </si>
  <si>
    <t>____________________А.В. Коробов</t>
  </si>
  <si>
    <t>2</t>
  </si>
  <si>
    <t>скв*</t>
  </si>
  <si>
    <t>3</t>
  </si>
  <si>
    <t>4</t>
  </si>
  <si>
    <t>5</t>
  </si>
  <si>
    <t>Выполнение работ по ПВР</t>
  </si>
  <si>
    <t>6</t>
  </si>
  <si>
    <t>7</t>
  </si>
  <si>
    <t>Ведомость Материалов</t>
  </si>
  <si>
    <t>Наименование товарно-материальных ценностей (ТМЦ)</t>
  </si>
  <si>
    <t>шт</t>
  </si>
  <si>
    <t>ОКК2-350-146x219x324</t>
  </si>
  <si>
    <t>ОКК2-350-168x245x324</t>
  </si>
  <si>
    <t>АФ6-65х35К1ХЛ</t>
  </si>
  <si>
    <t>тн</t>
  </si>
  <si>
    <t>Керамический состав 1</t>
  </si>
  <si>
    <t>Керамический состав 2</t>
  </si>
  <si>
    <t>Керамический состав 3</t>
  </si>
  <si>
    <t>РГС-100</t>
  </si>
  <si>
    <t>ВМС</t>
  </si>
  <si>
    <t>СГК</t>
  </si>
  <si>
    <t>портландцемент</t>
  </si>
  <si>
    <t>СаС1</t>
  </si>
  <si>
    <t>Колонные головки</t>
  </si>
  <si>
    <t>Фонтанная арматура</t>
  </si>
  <si>
    <t>7.1</t>
  </si>
  <si>
    <t>7.2</t>
  </si>
  <si>
    <t>7.3</t>
  </si>
  <si>
    <t>8</t>
  </si>
  <si>
    <t>9</t>
  </si>
  <si>
    <t>Материалы для ликвидации межколонных давлений и грифонов</t>
  </si>
  <si>
    <t>9.1</t>
  </si>
  <si>
    <t>9.2</t>
  </si>
  <si>
    <t>9.3</t>
  </si>
  <si>
    <t>10</t>
  </si>
  <si>
    <t>10.1</t>
  </si>
  <si>
    <t>10.2</t>
  </si>
  <si>
    <t>10.3</t>
  </si>
  <si>
    <t>Расходные материалы</t>
  </si>
  <si>
    <t>Прочие работы</t>
  </si>
  <si>
    <t>с доставкой на объект материалов подрядчика</t>
  </si>
  <si>
    <t>Мобилизация/демобилизация</t>
  </si>
  <si>
    <t>Транспортные расходы</t>
  </si>
  <si>
    <t>в том числе НДС по ставке 20%**</t>
  </si>
  <si>
    <t>11</t>
  </si>
  <si>
    <t>12</t>
  </si>
  <si>
    <t>услуга</t>
  </si>
  <si>
    <t>Общая стоимость работ (без учета НДС)</t>
  </si>
  <si>
    <t>Стоимость работ (с учётом НДС):</t>
  </si>
  <si>
    <t>руб</t>
  </si>
  <si>
    <t>Ведомость модернизации</t>
  </si>
  <si>
    <t>5.  В случае досрочного расторжения Договора по причинам, зависящим от Подрядчика, Окончательная общая стоимость работ по Договору определяется без учёта расходов Подрядчика, связанных с вывозом Машин, Механизмов, а также работников Подрядчика с Объекта по окончании работ.</t>
  </si>
  <si>
    <t>6.  В случае если Подрядчиком, по причинам, зависящим от Подрядчика, в течение 60 (шестидесяти) календарных с даты приёмки Заказчиком объёмов выполненных Подрядчиком работ за последний отчётный месяц (с даты подписания Сторонами Акта о приёмке выполненных работ за последний отчётный месяц выполнения работ) не будут исполнены (полностью или частично) обязательства по вывозу с Объекта Машин и/или Механизмов, и/или работников Подрядчика, Окончательная общая стоимость работ по Договору определяется без учёта расходов Подрядчика по соответствующим обязательствам неисполненным в срок.</t>
  </si>
  <si>
    <t>7.  В случае если неисполнение Подрядчиком обязательства по вывозу Машин, Механизмов, а также работников Подрядчика с Объекта по окончании работ вызвано причинами, не зависящим от Подрядчика, расходы Подрядчика, связанные с вывозом Машин, Механизмов, а также работников Подрядчика с Объекта, для целей определения Окончательной общей стоимости работ по Договору принимаются равными соответствующим расходам по доставке Машин, Механизмов, а также работников Подрядчика на Объект.</t>
  </si>
  <si>
    <t>модерн ликв</t>
  </si>
  <si>
    <t xml:space="preserve">Стоимость**
без учёта НДС, руб.
</t>
  </si>
  <si>
    <t xml:space="preserve">Цена за единицу
без учёта НДС, руб.
</t>
  </si>
  <si>
    <t>Ведомость объёмов работ с расценками (раздел I Сметы) содержит укрупнённый перечень работ, цена которых установлена с учётом материалов (за исключением Материалов (раздел II Сметы)) и вознаграждения Подрядчика на выполнение всего объёма работ по Договору (п. 1.1 Договора), даже если такие работы или материаты прямо не поименованы в Договоре.</t>
  </si>
  <si>
    <t>**Если Подрядчик не является плательщиком НДС, необходимо указать основания для освобождения Подрядчика от уплаты НДС (в случае применения Подрядчиком УСН, указать реквизиты уведомчения о переходе на упрощённую систему налогообложения), а в столбце 7 Стоимость работ (без учёта НДС).</t>
  </si>
  <si>
    <t>2.  Размер расходов, указанных в разделе III Сметы, является приблизительным и подлежит оплате Заказчиком в размере фактически понесённых и документально подтверждённых Подрядчиком расходов, но в любом случае не более суммы, указанной в столбце 7 раздела III Сметы</t>
  </si>
  <si>
    <t>Расходы Подрядчика, указанные в разделе III Сметы подлежат включению в Общую стоимость работ и оплате Заказчиком только при условии предоставления Подрядчиком Заказчику всех необходимых и достаточных документов, подтверждающих размер таких расходов, и с учётом условий п.5 и п.6 настоящего Приложения.</t>
  </si>
  <si>
    <t>3.  Общая стоимость работ, указанная в строке 4 Раздела I, является приблизительной, предельной (по тексту Договора и Приложений - «Общая стоимость работ»),</t>
  </si>
  <si>
    <t>счет общий скв*</t>
  </si>
  <si>
    <t>счет по ГКМ*</t>
  </si>
  <si>
    <t>час</t>
  </si>
  <si>
    <r>
      <t xml:space="preserve">II </t>
    </r>
    <r>
      <rPr>
        <b/>
        <i/>
        <sz val="10"/>
        <color theme="1"/>
        <rFont val="Times New Roman"/>
        <family val="1"/>
        <charset val="204"/>
      </rPr>
      <t>раздел</t>
    </r>
  </si>
  <si>
    <r>
      <t xml:space="preserve">III </t>
    </r>
    <r>
      <rPr>
        <b/>
        <i/>
        <sz val="10"/>
        <color theme="1"/>
        <rFont val="Times New Roman"/>
        <family val="1"/>
        <charset val="204"/>
      </rPr>
      <t>раздел</t>
    </r>
  </si>
  <si>
    <t>Поменялись</t>
  </si>
  <si>
    <t>Было</t>
  </si>
  <si>
    <t>Стало</t>
  </si>
  <si>
    <t xml:space="preserve">Прочие материалы </t>
  </si>
  <si>
    <t>к Дополнительному соглашению № 3 от 19.03.2021 г.</t>
  </si>
  <si>
    <t>Приложение № 1</t>
  </si>
  <si>
    <t>Теплоизоляционные материалы</t>
  </si>
  <si>
    <t>Металлопрокат</t>
  </si>
  <si>
    <t>Пиломатериалы</t>
  </si>
  <si>
    <t>м3</t>
  </si>
  <si>
    <t>ИСПОЛНИТЕЛЬ</t>
  </si>
  <si>
    <t>____________________</t>
  </si>
  <si>
    <t>Возмещение затрат простоя бригады (в том числе по метеоусловиям)</t>
  </si>
  <si>
    <t xml:space="preserve">4.  Окончательная общая стоимость работ определяется исходя из твёрдых цен на работы и материалы (ТМЦ), рассчитанных в порядке, предусмотренном п. 1 настоящего Приложения, объёма фактически выполненных Подрядчиком и принятых Заказчиком работ по Договору (с учётом условий п. 5 настоящего Приложения) и размера расходов Подрядчика, определённых в порядке, предусмотренном п.2 настоящего Приложения (по тексту Договора и Приложений - «Окончательная общая стоимость работ»). </t>
  </si>
  <si>
    <t>Сумма</t>
  </si>
  <si>
    <t>баланс</t>
  </si>
  <si>
    <r>
      <t xml:space="preserve">1213 </t>
    </r>
    <r>
      <rPr>
        <b/>
        <sz val="10"/>
        <color rgb="FFC00000"/>
        <rFont val="Times New Roman"/>
        <family val="1"/>
        <charset val="204"/>
      </rPr>
      <t>Хайлахская</t>
    </r>
  </si>
  <si>
    <t>Толонское ГКМ, номера скважин, 2021-22 г.</t>
  </si>
  <si>
    <t>1</t>
  </si>
  <si>
    <t>2.1</t>
  </si>
  <si>
    <t>Модернизация конструкций и оборудования газовых скважин Южного ЛУ согласно Технического задания (приложение 3.1)</t>
  </si>
  <si>
    <t>1.2</t>
  </si>
  <si>
    <t>Выполнение работ по Геофизическому исследованию скважин в процессе ремонта скважины, текущий ГИС.</t>
  </si>
  <si>
    <t>5.1</t>
  </si>
  <si>
    <t>2.2</t>
  </si>
  <si>
    <t>Выполнение работ по перфорации (альтернатива ПВР - прокалывающая, режущая и др.)</t>
  </si>
  <si>
    <t>ОКК1-350-168x245x324</t>
  </si>
  <si>
    <t>3.1</t>
  </si>
  <si>
    <t>Выполнение работ по вскрытию продуктивных пластов</t>
  </si>
  <si>
    <t>3.2</t>
  </si>
  <si>
    <t>м</t>
  </si>
  <si>
    <t>Электротехнические материалы (кабели)</t>
  </si>
  <si>
    <t>Инертные, сыпучие материалы (песок)</t>
  </si>
  <si>
    <t>м2</t>
  </si>
  <si>
    <t>Выполнение работ по Геофизическому исследованию скважин:</t>
  </si>
  <si>
    <t>1.1</t>
  </si>
  <si>
    <r>
      <t xml:space="preserve">Выполнение работ по Геофизическому исследованию скважин (новейшими методами ГИС + Квадронейтрон + </t>
    </r>
    <r>
      <rPr>
        <sz val="12"/>
        <color rgb="FFC00000"/>
        <rFont val="Times New Roman"/>
        <family val="1"/>
        <charset val="204"/>
      </rPr>
      <t>акустический каротаж + мобилизация</t>
    </r>
    <r>
      <rPr>
        <sz val="12"/>
        <color theme="1"/>
        <rFont val="Times New Roman"/>
        <family val="1"/>
        <charset val="204"/>
      </rPr>
      <t>)</t>
    </r>
  </si>
  <si>
    <t>8.1</t>
  </si>
  <si>
    <t>8.2</t>
  </si>
  <si>
    <t>8.3</t>
  </si>
  <si>
    <t>8.4</t>
  </si>
  <si>
    <t>8.5</t>
  </si>
  <si>
    <t>9.4</t>
  </si>
  <si>
    <t>9.5</t>
  </si>
  <si>
    <t>10.2.1</t>
  </si>
  <si>
    <r>
      <t xml:space="preserve">I    </t>
    </r>
    <r>
      <rPr>
        <b/>
        <i/>
        <sz val="10"/>
        <color theme="1"/>
        <rFont val="Times New Roman"/>
        <family val="1"/>
        <charset val="204"/>
      </rPr>
      <t>раздел</t>
    </r>
  </si>
  <si>
    <t>Наименование расходов, расходы, связанные:</t>
  </si>
  <si>
    <t xml:space="preserve">*- Количество скважин может измениться по заявке ПАО «ЯТЭК». По договору количество скважин - 8 (Приложение №2) </t>
  </si>
  <si>
    <t>12.1</t>
  </si>
  <si>
    <t>_______ "_____"</t>
  </si>
  <si>
    <t>Приложение №1 к Договору № ____________ от «__» _______ 202_ г.</t>
  </si>
  <si>
    <r>
      <t xml:space="preserve">б/н </t>
    </r>
    <r>
      <rPr>
        <b/>
        <sz val="10"/>
        <color rgb="FFC00000"/>
        <rFont val="Times New Roman"/>
        <family val="1"/>
        <charset val="204"/>
      </rPr>
      <t>Мастахская</t>
    </r>
  </si>
  <si>
    <t>16 ТЛУ</t>
  </si>
  <si>
    <t>15 ТЛУ</t>
  </si>
  <si>
    <t>9 ТЛУ</t>
  </si>
  <si>
    <t>17 ТЛУ</t>
  </si>
  <si>
    <t>10 ТЛУ</t>
  </si>
  <si>
    <t>7 ТЛУ</t>
  </si>
  <si>
    <t>13 ТЛУ</t>
  </si>
  <si>
    <t>Модернизация конструкций и оборудования газовых скважин ПАО ЯТЭК</t>
  </si>
  <si>
    <t>2.3</t>
  </si>
  <si>
    <t xml:space="preserve">Модернизация конструкций и оборудования газовых скважин МГКМ </t>
  </si>
  <si>
    <t xml:space="preserve">Модернизация конструкций и оборудования газовых скважин Толонского ГКМ </t>
  </si>
  <si>
    <t>НКТ Ду = 73 мм (примерно 27 635 м)</t>
  </si>
  <si>
    <t>1. Цены на работы и Материалы (ТМЦ), указанные в столбце 6 разделов I и II Сметы, являются твёрдыми, установлены с учётом всех расходов Подрядчика, связанных с выполнением работ как поименованных, так и не поименованных в Договоре, в том числе расходов, связанных с использованием Машин и Механизмов и иных расходов Подрядчика, за исключением Прочих расходов (раздел III Сметы).</t>
  </si>
  <si>
    <t>Окончательная общая стоимость работ включает в себя вознаграждение Подрядчика и все расходы Подрядчика, связанные с исполнением обязательств Подрядчика по Договору, в том числе обязательств Подрядчика по оплате..</t>
  </si>
  <si>
    <t>8.  В случае если в ходе выполнения работ по Договору Заказчиком будет принято решение об изменении перечня и или объёма работ по Договору, влекущем изменение Общей стоимости работ, такие изменения согласовываются Сторонами путем подписания дополнительного соглашения к Договору. Окончательная общая стоимость работ по Договору в целом указывается в Акте об исполнении обязательств Подрядчиком.</t>
  </si>
  <si>
    <t xml:space="preserve">Укрупненная Смета на выполнение работ по модернизации конструкций и оборудования газовых скважин на месторождениях ПАО «ЯТЭК»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</si>
</sst>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0.0"/>
    <numFmt numFmtId="166" formatCode="_(* #,##0.00_);_(* \(#,##0.00\);_(* &quot;-&quot;??_);_(@_)"/>
    <numFmt numFmtId="167" formatCode="#,##0.000"/>
    <numFmt numFmtId="168" formatCode="#,##0.0\ _₽"/>
  </numFmts>
  <fonts count="45" x14ac:knownFonts="1"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i/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2"/>
      <color rgb="FFC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" fillId="0" borderId="0"/>
    <xf numFmtId="0" fontId="3" fillId="0" borderId="0"/>
    <xf numFmtId="0" fontId="1" fillId="0" borderId="0"/>
  </cellStyleXfs>
  <cellXfs count="256">
    <xf numFmtId="0" fontId="0" fillId="0" borderId="0" xfId="0"/>
    <xf numFmtId="2" fontId="5" fillId="0" borderId="0" xfId="2" applyNumberFormat="1" applyFont="1" applyAlignment="1">
      <alignment horizontal="center" vertical="center" wrapText="1"/>
    </xf>
    <xf numFmtId="2" fontId="6" fillId="0" borderId="0" xfId="2" applyNumberFormat="1" applyFont="1" applyAlignment="1">
      <alignment vertical="center" wrapText="1"/>
    </xf>
    <xf numFmtId="2" fontId="7" fillId="0" borderId="0" xfId="2" applyNumberFormat="1" applyFont="1" applyAlignment="1">
      <alignment horizontal="center" vertical="center" wrapText="1"/>
    </xf>
    <xf numFmtId="3" fontId="7" fillId="0" borderId="0" xfId="2" applyNumberFormat="1" applyFont="1" applyAlignment="1">
      <alignment horizontal="center" vertical="center" wrapText="1"/>
    </xf>
    <xf numFmtId="3" fontId="6" fillId="0" borderId="0" xfId="2" applyNumberFormat="1" applyFont="1" applyAlignment="1">
      <alignment horizontal="center" vertical="center" wrapText="1"/>
    </xf>
    <xf numFmtId="3" fontId="5" fillId="0" borderId="0" xfId="2" applyNumberFormat="1" applyFont="1" applyAlignment="1">
      <alignment horizontal="center" vertical="center"/>
    </xf>
    <xf numFmtId="165" fontId="5" fillId="0" borderId="0" xfId="2" applyNumberFormat="1" applyFont="1" applyAlignment="1">
      <alignment vertical="center" wrapText="1"/>
    </xf>
    <xf numFmtId="0" fontId="5" fillId="0" borderId="0" xfId="0" applyFont="1"/>
    <xf numFmtId="2" fontId="8" fillId="0" borderId="0" xfId="2" applyNumberFormat="1" applyFont="1" applyAlignment="1">
      <alignment horizontal="center" vertical="center" wrapText="1"/>
    </xf>
    <xf numFmtId="2" fontId="9" fillId="0" borderId="0" xfId="2" applyNumberFormat="1" applyFont="1" applyAlignment="1">
      <alignment vertical="center" wrapText="1"/>
    </xf>
    <xf numFmtId="3" fontId="9" fillId="0" borderId="0" xfId="2" applyNumberFormat="1" applyFont="1" applyAlignment="1">
      <alignment horizontal="center" vertical="center" wrapText="1"/>
    </xf>
    <xf numFmtId="3" fontId="8" fillId="0" borderId="0" xfId="2" applyNumberFormat="1" applyFont="1" applyAlignment="1">
      <alignment horizontal="center" vertical="center" wrapText="1"/>
    </xf>
    <xf numFmtId="0" fontId="8" fillId="0" borderId="0" xfId="0" applyFont="1"/>
    <xf numFmtId="0" fontId="7" fillId="0" borderId="0" xfId="5" applyFont="1" applyAlignment="1">
      <alignment horizontal="left" vertical="center"/>
    </xf>
    <xf numFmtId="3" fontId="7" fillId="0" borderId="0" xfId="5" applyNumberFormat="1" applyFont="1" applyAlignment="1">
      <alignment horizontal="left" vertical="center"/>
    </xf>
    <xf numFmtId="3" fontId="9" fillId="0" borderId="0" xfId="5" applyNumberFormat="1" applyFont="1" applyAlignment="1">
      <alignment horizontal="center" vertical="center"/>
    </xf>
    <xf numFmtId="3" fontId="9" fillId="0" borderId="0" xfId="3" applyNumberFormat="1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10" fillId="0" borderId="0" xfId="6" applyFont="1" applyAlignment="1">
      <alignment vertical="center"/>
    </xf>
    <xf numFmtId="0" fontId="8" fillId="0" borderId="0" xfId="2" applyFont="1" applyAlignment="1">
      <alignment horizontal="center"/>
    </xf>
    <xf numFmtId="0" fontId="9" fillId="0" borderId="0" xfId="6" applyFont="1" applyAlignment="1">
      <alignment vertical="top" wrapText="1"/>
    </xf>
    <xf numFmtId="3" fontId="10" fillId="0" borderId="0" xfId="2" applyNumberFormat="1" applyFont="1"/>
    <xf numFmtId="3" fontId="8" fillId="0" borderId="0" xfId="2" applyNumberFormat="1" applyFont="1" applyAlignment="1">
      <alignment horizontal="center" vertical="center"/>
    </xf>
    <xf numFmtId="0" fontId="10" fillId="0" borderId="0" xfId="2" applyFont="1"/>
    <xf numFmtId="0" fontId="8" fillId="0" borderId="0" xfId="2" applyFont="1"/>
    <xf numFmtId="3" fontId="8" fillId="0" borderId="0" xfId="1" applyNumberFormat="1" applyFont="1" applyAlignment="1">
      <alignment horizontal="center" vertical="center"/>
    </xf>
    <xf numFmtId="0" fontId="8" fillId="0" borderId="0" xfId="6" applyFont="1" applyAlignment="1">
      <alignment vertical="center" wrapText="1"/>
    </xf>
    <xf numFmtId="2" fontId="10" fillId="0" borderId="0" xfId="2" applyNumberFormat="1" applyFont="1" applyAlignment="1">
      <alignment horizontal="center" vertical="center" wrapText="1"/>
    </xf>
    <xf numFmtId="2" fontId="7" fillId="0" borderId="0" xfId="2" applyNumberFormat="1" applyFont="1" applyAlignment="1">
      <alignment vertical="center" wrapText="1"/>
    </xf>
    <xf numFmtId="3" fontId="10" fillId="0" borderId="0" xfId="2" applyNumberFormat="1" applyFont="1" applyAlignment="1">
      <alignment horizontal="center" vertical="center" wrapText="1"/>
    </xf>
    <xf numFmtId="0" fontId="10" fillId="0" borderId="0" xfId="0" applyFont="1" applyAlignment="1">
      <alignment wrapText="1"/>
    </xf>
    <xf numFmtId="0" fontId="8" fillId="0" borderId="0" xfId="0" applyFont="1" applyAlignment="1">
      <alignment wrapText="1"/>
    </xf>
    <xf numFmtId="1" fontId="10" fillId="0" borderId="0" xfId="2" applyNumberFormat="1" applyFont="1" applyAlignment="1">
      <alignment horizontal="center" vertical="center" wrapText="1"/>
    </xf>
    <xf numFmtId="1" fontId="7" fillId="0" borderId="0" xfId="2" applyNumberFormat="1" applyFont="1" applyAlignment="1">
      <alignment vertical="center" wrapText="1"/>
    </xf>
    <xf numFmtId="1" fontId="7" fillId="0" borderId="0" xfId="2" applyNumberFormat="1" applyFont="1" applyAlignment="1">
      <alignment horizontal="center" vertical="center" wrapText="1"/>
    </xf>
    <xf numFmtId="1" fontId="10" fillId="0" borderId="0" xfId="0" applyNumberFormat="1" applyFont="1" applyAlignment="1">
      <alignment wrapText="1"/>
    </xf>
    <xf numFmtId="3" fontId="10" fillId="0" borderId="11" xfId="2" applyNumberFormat="1" applyFont="1" applyFill="1" applyBorder="1" applyAlignment="1">
      <alignment horizontal="center" vertical="center" wrapText="1"/>
    </xf>
    <xf numFmtId="3" fontId="10" fillId="0" borderId="11" xfId="3" applyNumberFormat="1" applyFont="1" applyFill="1" applyBorder="1" applyAlignment="1">
      <alignment horizontal="center" vertical="center" wrapText="1"/>
    </xf>
    <xf numFmtId="3" fontId="10" fillId="0" borderId="16" xfId="3" applyNumberFormat="1" applyFont="1" applyFill="1" applyBorder="1" applyAlignment="1">
      <alignment horizontal="center" vertical="center" wrapText="1"/>
    </xf>
    <xf numFmtId="2" fontId="12" fillId="0" borderId="8" xfId="2" applyNumberFormat="1" applyFont="1" applyFill="1" applyBorder="1" applyAlignment="1">
      <alignment horizontal="center" vertical="center" wrapText="1"/>
    </xf>
    <xf numFmtId="2" fontId="12" fillId="0" borderId="9" xfId="2" applyNumberFormat="1" applyFont="1" applyFill="1" applyBorder="1" applyAlignment="1">
      <alignment horizontal="center" vertical="center" wrapText="1"/>
    </xf>
    <xf numFmtId="2" fontId="13" fillId="0" borderId="9" xfId="2" applyNumberFormat="1" applyFont="1" applyFill="1" applyBorder="1" applyAlignment="1">
      <alignment horizontal="center" vertical="center" wrapText="1"/>
    </xf>
    <xf numFmtId="3" fontId="13" fillId="0" borderId="9" xfId="2" applyNumberFormat="1" applyFont="1" applyFill="1" applyBorder="1" applyAlignment="1">
      <alignment horizontal="center" vertical="center" wrapText="1"/>
    </xf>
    <xf numFmtId="3" fontId="12" fillId="0" borderId="9" xfId="2" applyNumberFormat="1" applyFont="1" applyFill="1" applyBorder="1" applyAlignment="1">
      <alignment horizontal="center" vertical="center" wrapText="1"/>
    </xf>
    <xf numFmtId="3" fontId="12" fillId="0" borderId="12" xfId="2" applyNumberFormat="1" applyFont="1" applyFill="1" applyBorder="1" applyAlignment="1">
      <alignment horizontal="center" vertical="center" wrapText="1"/>
    </xf>
    <xf numFmtId="1" fontId="14" fillId="0" borderId="10" xfId="2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6" fillId="0" borderId="0" xfId="0" applyFont="1" applyFill="1"/>
    <xf numFmtId="0" fontId="14" fillId="0" borderId="13" xfId="2" applyFont="1" applyFill="1" applyBorder="1" applyAlignment="1">
      <alignment horizontal="center" vertical="center" wrapText="1"/>
    </xf>
    <xf numFmtId="0" fontId="14" fillId="0" borderId="1" xfId="2" applyFont="1" applyFill="1" applyBorder="1" applyAlignment="1">
      <alignment vertical="center"/>
    </xf>
    <xf numFmtId="0" fontId="14" fillId="0" borderId="1" xfId="2" applyFont="1" applyFill="1" applyBorder="1" applyAlignment="1">
      <alignment horizontal="center" vertical="center"/>
    </xf>
    <xf numFmtId="3" fontId="14" fillId="0" borderId="1" xfId="2" applyNumberFormat="1" applyFont="1" applyFill="1" applyBorder="1" applyAlignment="1">
      <alignment horizontal="center" vertical="center"/>
    </xf>
    <xf numFmtId="3" fontId="14" fillId="0" borderId="1" xfId="3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3" fontId="17" fillId="0" borderId="1" xfId="2" applyNumberFormat="1" applyFont="1" applyFill="1" applyBorder="1" applyAlignment="1">
      <alignment horizontal="center" vertical="center" wrapText="1"/>
    </xf>
    <xf numFmtId="3" fontId="17" fillId="0" borderId="1" xfId="3" applyNumberFormat="1" applyFont="1" applyFill="1" applyBorder="1" applyAlignment="1">
      <alignment horizontal="center" vertical="center" wrapText="1"/>
    </xf>
    <xf numFmtId="3" fontId="17" fillId="0" borderId="4" xfId="3" applyNumberFormat="1" applyFont="1" applyFill="1" applyBorder="1" applyAlignment="1">
      <alignment horizontal="center" vertical="center" wrapText="1"/>
    </xf>
    <xf numFmtId="0" fontId="18" fillId="0" borderId="0" xfId="0" applyFont="1" applyFill="1"/>
    <xf numFmtId="49" fontId="18" fillId="0" borderId="13" xfId="2" applyNumberFormat="1" applyFont="1" applyFill="1" applyBorder="1" applyAlignment="1">
      <alignment horizontal="center" vertical="center" wrapText="1"/>
    </xf>
    <xf numFmtId="49" fontId="17" fillId="0" borderId="1" xfId="2" applyNumberFormat="1" applyFont="1" applyFill="1" applyBorder="1" applyAlignment="1">
      <alignment vertical="center" wrapText="1"/>
    </xf>
    <xf numFmtId="49" fontId="17" fillId="0" borderId="3" xfId="2" applyNumberFormat="1" applyFont="1" applyFill="1" applyBorder="1" applyAlignment="1">
      <alignment vertical="center" wrapText="1"/>
    </xf>
    <xf numFmtId="3" fontId="17" fillId="0" borderId="1" xfId="0" applyNumberFormat="1" applyFont="1" applyFill="1" applyBorder="1" applyAlignment="1">
      <alignment horizontal="center" vertical="center"/>
    </xf>
    <xf numFmtId="49" fontId="19" fillId="0" borderId="5" xfId="2" applyNumberFormat="1" applyFont="1" applyFill="1" applyBorder="1" applyAlignment="1">
      <alignment horizontal="center" vertical="center" wrapText="1"/>
    </xf>
    <xf numFmtId="3" fontId="19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/>
    <xf numFmtId="49" fontId="17" fillId="0" borderId="7" xfId="2" applyNumberFormat="1" applyFont="1" applyFill="1" applyBorder="1" applyAlignment="1">
      <alignment horizontal="center" vertical="center" wrapText="1"/>
    </xf>
    <xf numFmtId="3" fontId="13" fillId="0" borderId="1" xfId="2" applyNumberFormat="1" applyFont="1" applyFill="1" applyBorder="1" applyAlignment="1">
      <alignment horizontal="center" vertical="center" wrapText="1"/>
    </xf>
    <xf numFmtId="3" fontId="19" fillId="0" borderId="1" xfId="3" applyNumberFormat="1" applyFont="1" applyFill="1" applyBorder="1" applyAlignment="1">
      <alignment horizontal="center" vertical="center" wrapText="1"/>
    </xf>
    <xf numFmtId="3" fontId="19" fillId="0" borderId="4" xfId="3" applyNumberFormat="1" applyFont="1" applyFill="1" applyBorder="1" applyAlignment="1">
      <alignment horizontal="center" vertical="center" wrapText="1"/>
    </xf>
    <xf numFmtId="49" fontId="14" fillId="0" borderId="7" xfId="2" applyNumberFormat="1" applyFont="1" applyFill="1" applyBorder="1" applyAlignment="1">
      <alignment horizontal="center" vertical="center" wrapText="1"/>
    </xf>
    <xf numFmtId="0" fontId="14" fillId="0" borderId="1" xfId="7" applyNumberFormat="1" applyFont="1" applyFill="1" applyBorder="1" applyAlignment="1">
      <alignment vertical="center" wrapText="1"/>
    </xf>
    <xf numFmtId="3" fontId="19" fillId="0" borderId="1" xfId="2" applyNumberFormat="1" applyFont="1" applyFill="1" applyBorder="1" applyAlignment="1">
      <alignment horizontal="center" vertical="center" wrapText="1"/>
    </xf>
    <xf numFmtId="0" fontId="17" fillId="0" borderId="1" xfId="7" applyNumberFormat="1" applyFont="1" applyFill="1" applyBorder="1" applyAlignment="1">
      <alignment vertical="center" wrapText="1"/>
    </xf>
    <xf numFmtId="49" fontId="17" fillId="0" borderId="5" xfId="2" applyNumberFormat="1" applyFont="1" applyFill="1" applyBorder="1" applyAlignment="1">
      <alignment horizontal="center" vertical="center" wrapText="1"/>
    </xf>
    <xf numFmtId="0" fontId="17" fillId="0" borderId="0" xfId="0" applyFont="1" applyFill="1"/>
    <xf numFmtId="3" fontId="19" fillId="0" borderId="3" xfId="0" applyNumberFormat="1" applyFont="1" applyFill="1" applyBorder="1" applyAlignment="1">
      <alignment horizontal="center" vertical="center"/>
    </xf>
    <xf numFmtId="49" fontId="17" fillId="0" borderId="13" xfId="2" applyNumberFormat="1" applyFont="1" applyFill="1" applyBorder="1" applyAlignment="1">
      <alignment horizontal="center" vertical="center" wrapText="1"/>
    </xf>
    <xf numFmtId="49" fontId="18" fillId="0" borderId="5" xfId="2" applyNumberFormat="1" applyFont="1" applyFill="1" applyBorder="1" applyAlignment="1">
      <alignment horizontal="center" vertical="center" wrapText="1"/>
    </xf>
    <xf numFmtId="167" fontId="19" fillId="0" borderId="1" xfId="2" applyNumberFormat="1" applyFont="1" applyFill="1" applyBorder="1" applyAlignment="1">
      <alignment horizontal="center" vertical="center" wrapText="1"/>
    </xf>
    <xf numFmtId="167" fontId="13" fillId="0" borderId="1" xfId="2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top" wrapText="1"/>
    </xf>
    <xf numFmtId="0" fontId="13" fillId="0" borderId="0" xfId="0" applyFont="1" applyFill="1"/>
    <xf numFmtId="49" fontId="14" fillId="0" borderId="1" xfId="2" applyNumberFormat="1" applyFont="1" applyFill="1" applyBorder="1" applyAlignment="1">
      <alignment vertical="center" wrapText="1"/>
    </xf>
    <xf numFmtId="0" fontId="20" fillId="0" borderId="0" xfId="0" applyFont="1" applyFill="1"/>
    <xf numFmtId="49" fontId="14" fillId="0" borderId="13" xfId="2" applyNumberFormat="1" applyFont="1" applyFill="1" applyBorder="1" applyAlignment="1">
      <alignment horizontal="center" vertical="center" wrapText="1"/>
    </xf>
    <xf numFmtId="0" fontId="14" fillId="0" borderId="0" xfId="0" applyFont="1" applyFill="1"/>
    <xf numFmtId="49" fontId="8" fillId="0" borderId="0" xfId="2" applyNumberFormat="1" applyFont="1"/>
    <xf numFmtId="164" fontId="10" fillId="0" borderId="0" xfId="1" applyFont="1"/>
    <xf numFmtId="164" fontId="10" fillId="0" borderId="0" xfId="2" applyNumberFormat="1" applyFont="1"/>
    <xf numFmtId="0" fontId="9" fillId="0" borderId="0" xfId="5" applyFont="1" applyBorder="1" applyAlignment="1">
      <alignment horizontal="left" vertical="center"/>
    </xf>
    <xf numFmtId="0" fontId="9" fillId="0" borderId="0" xfId="0" applyFont="1"/>
    <xf numFmtId="49" fontId="10" fillId="0" borderId="15" xfId="2" applyNumberFormat="1" applyFont="1" applyFill="1" applyBorder="1" applyAlignment="1">
      <alignment horizontal="center" vertical="center" wrapText="1"/>
    </xf>
    <xf numFmtId="49" fontId="10" fillId="0" borderId="11" xfId="2" applyNumberFormat="1" applyFont="1" applyFill="1" applyBorder="1" applyAlignment="1">
      <alignment vertical="center" wrapText="1"/>
    </xf>
    <xf numFmtId="49" fontId="10" fillId="0" borderId="11" xfId="2" applyNumberFormat="1" applyFont="1" applyFill="1" applyBorder="1" applyAlignment="1">
      <alignment horizontal="center" vertical="center" wrapText="1"/>
    </xf>
    <xf numFmtId="0" fontId="10" fillId="0" borderId="0" xfId="0" applyFont="1" applyFill="1"/>
    <xf numFmtId="3" fontId="22" fillId="0" borderId="1" xfId="3" applyNumberFormat="1" applyFont="1" applyFill="1" applyBorder="1" applyAlignment="1">
      <alignment horizontal="center" vertical="center" wrapText="1"/>
    </xf>
    <xf numFmtId="3" fontId="22" fillId="0" borderId="1" xfId="0" applyNumberFormat="1" applyFont="1" applyFill="1" applyBorder="1" applyAlignment="1">
      <alignment horizontal="center" vertical="center"/>
    </xf>
    <xf numFmtId="3" fontId="21" fillId="0" borderId="1" xfId="2" applyNumberFormat="1" applyFont="1" applyFill="1" applyBorder="1" applyAlignment="1">
      <alignment horizontal="center" vertical="center" wrapText="1"/>
    </xf>
    <xf numFmtId="3" fontId="22" fillId="0" borderId="1" xfId="2" applyNumberFormat="1" applyFont="1" applyFill="1" applyBorder="1" applyAlignment="1">
      <alignment horizontal="center" vertical="center" wrapText="1"/>
    </xf>
    <xf numFmtId="2" fontId="22" fillId="0" borderId="1" xfId="2" applyNumberFormat="1" applyFont="1" applyFill="1" applyBorder="1" applyAlignment="1">
      <alignment horizontal="center" vertical="center" wrapText="1"/>
    </xf>
    <xf numFmtId="49" fontId="22" fillId="0" borderId="1" xfId="2" applyNumberFormat="1" applyFont="1" applyFill="1" applyBorder="1" applyAlignment="1">
      <alignment horizontal="center" vertical="center" wrapText="1"/>
    </xf>
    <xf numFmtId="3" fontId="22" fillId="0" borderId="2" xfId="3" applyNumberFormat="1" applyFont="1" applyFill="1" applyBorder="1" applyAlignment="1">
      <alignment horizontal="center" vertical="center" wrapText="1"/>
    </xf>
    <xf numFmtId="3" fontId="23" fillId="0" borderId="4" xfId="3" applyNumberFormat="1" applyFont="1" applyFill="1" applyBorder="1" applyAlignment="1">
      <alignment horizontal="center" vertical="center" wrapText="1"/>
    </xf>
    <xf numFmtId="49" fontId="22" fillId="0" borderId="1" xfId="2" applyNumberFormat="1" applyFont="1" applyFill="1" applyBorder="1" applyAlignment="1">
      <alignment vertical="center" wrapText="1"/>
    </xf>
    <xf numFmtId="49" fontId="18" fillId="0" borderId="1" xfId="2" applyNumberFormat="1" applyFont="1" applyFill="1" applyBorder="1" applyAlignment="1">
      <alignment vertical="center" wrapText="1"/>
    </xf>
    <xf numFmtId="0" fontId="18" fillId="0" borderId="1" xfId="0" applyFont="1" applyFill="1" applyBorder="1"/>
    <xf numFmtId="49" fontId="21" fillId="0" borderId="1" xfId="2" applyNumberFormat="1" applyFont="1" applyFill="1" applyBorder="1" applyAlignment="1">
      <alignment vertical="center" wrapText="1"/>
    </xf>
    <xf numFmtId="0" fontId="22" fillId="0" borderId="1" xfId="0" applyFont="1" applyFill="1" applyBorder="1"/>
    <xf numFmtId="2" fontId="18" fillId="0" borderId="1" xfId="2" applyNumberFormat="1" applyFont="1" applyFill="1" applyBorder="1" applyAlignment="1">
      <alignment vertical="center" wrapText="1"/>
    </xf>
    <xf numFmtId="49" fontId="21" fillId="0" borderId="5" xfId="2" applyNumberFormat="1" applyFont="1" applyFill="1" applyBorder="1" applyAlignment="1">
      <alignment horizontal="center" vertical="center" wrapText="1"/>
    </xf>
    <xf numFmtId="49" fontId="22" fillId="0" borderId="5" xfId="2" applyNumberFormat="1" applyFont="1" applyFill="1" applyBorder="1" applyAlignment="1">
      <alignment horizontal="center" vertical="center" wrapText="1"/>
    </xf>
    <xf numFmtId="49" fontId="18" fillId="0" borderId="13" xfId="2" applyNumberFormat="1" applyFont="1" applyFill="1" applyBorder="1" applyAlignment="1">
      <alignment horizontal="center" vertical="top" wrapText="1"/>
    </xf>
    <xf numFmtId="49" fontId="22" fillId="0" borderId="1" xfId="2" applyNumberFormat="1" applyFont="1" applyFill="1" applyBorder="1" applyAlignment="1">
      <alignment vertical="top" wrapText="1"/>
    </xf>
    <xf numFmtId="0" fontId="22" fillId="0" borderId="1" xfId="0" applyFont="1" applyFill="1" applyBorder="1" applyAlignment="1">
      <alignment vertical="top" wrapText="1"/>
    </xf>
    <xf numFmtId="49" fontId="22" fillId="0" borderId="7" xfId="2" applyNumberFormat="1" applyFont="1" applyFill="1" applyBorder="1" applyAlignment="1">
      <alignment horizontal="center" vertical="top" wrapText="1"/>
    </xf>
    <xf numFmtId="49" fontId="22" fillId="0" borderId="7" xfId="2" applyNumberFormat="1" applyFont="1" applyFill="1" applyBorder="1" applyAlignment="1">
      <alignment horizontal="center" vertical="center" wrapText="1"/>
    </xf>
    <xf numFmtId="49" fontId="22" fillId="0" borderId="1" xfId="0" applyNumberFormat="1" applyFont="1" applyFill="1" applyBorder="1" applyAlignment="1">
      <alignment vertical="center" wrapText="1"/>
    </xf>
    <xf numFmtId="49" fontId="21" fillId="0" borderId="1" xfId="0" applyNumberFormat="1" applyFont="1" applyFill="1" applyBorder="1" applyAlignment="1">
      <alignment vertical="center" wrapText="1"/>
    </xf>
    <xf numFmtId="1" fontId="25" fillId="0" borderId="0" xfId="2" applyNumberFormat="1" applyFont="1" applyAlignment="1">
      <alignment horizontal="center" vertical="center" wrapText="1"/>
    </xf>
    <xf numFmtId="0" fontId="26" fillId="0" borderId="0" xfId="5" applyFont="1" applyBorder="1" applyAlignment="1">
      <alignment horizontal="left" vertical="center"/>
    </xf>
    <xf numFmtId="0" fontId="26" fillId="0" borderId="0" xfId="5" applyFont="1" applyAlignment="1">
      <alignment horizontal="left" vertical="center"/>
    </xf>
    <xf numFmtId="3" fontId="26" fillId="0" borderId="0" xfId="5" applyNumberFormat="1" applyFont="1" applyAlignment="1">
      <alignment horizontal="left" vertical="center"/>
    </xf>
    <xf numFmtId="3" fontId="26" fillId="0" borderId="0" xfId="5" applyNumberFormat="1" applyFont="1" applyAlignment="1">
      <alignment horizontal="center" vertical="center"/>
    </xf>
    <xf numFmtId="3" fontId="26" fillId="0" borderId="0" xfId="3" applyNumberFormat="1" applyFont="1" applyFill="1" applyBorder="1" applyAlignment="1">
      <alignment horizontal="center" vertical="center" wrapText="1"/>
    </xf>
    <xf numFmtId="0" fontId="27" fillId="0" borderId="0" xfId="0" applyFont="1"/>
    <xf numFmtId="0" fontId="26" fillId="0" borderId="0" xfId="0" applyFont="1"/>
    <xf numFmtId="0" fontId="26" fillId="0" borderId="0" xfId="6" applyFont="1" applyAlignment="1">
      <alignment horizontal="left" vertical="center" wrapText="1"/>
    </xf>
    <xf numFmtId="0" fontId="29" fillId="0" borderId="0" xfId="6" applyFont="1" applyAlignment="1">
      <alignment vertical="top" wrapText="1"/>
    </xf>
    <xf numFmtId="0" fontId="4" fillId="0" borderId="0" xfId="6" applyFont="1" applyAlignment="1">
      <alignment vertical="center"/>
    </xf>
    <xf numFmtId="3" fontId="33" fillId="0" borderId="0" xfId="2" applyNumberFormat="1" applyFont="1"/>
    <xf numFmtId="3" fontId="28" fillId="0" borderId="0" xfId="2" applyNumberFormat="1" applyFont="1" applyAlignment="1">
      <alignment horizontal="center" vertical="center"/>
    </xf>
    <xf numFmtId="3" fontId="29" fillId="0" borderId="0" xfId="2" applyNumberFormat="1" applyFont="1" applyAlignment="1">
      <alignment horizontal="center" vertical="center"/>
    </xf>
    <xf numFmtId="0" fontId="29" fillId="0" borderId="0" xfId="0" applyFont="1"/>
    <xf numFmtId="0" fontId="29" fillId="0" borderId="0" xfId="6" applyFont="1" applyAlignment="1">
      <alignment vertical="top"/>
    </xf>
    <xf numFmtId="3" fontId="29" fillId="0" borderId="0" xfId="2" applyNumberFormat="1" applyFont="1" applyAlignment="1">
      <alignment horizontal="left" vertical="center"/>
    </xf>
    <xf numFmtId="0" fontId="4" fillId="0" borderId="0" xfId="5" applyFont="1"/>
    <xf numFmtId="3" fontId="4" fillId="0" borderId="0" xfId="2" applyNumberFormat="1" applyFont="1" applyAlignment="1">
      <alignment vertical="top"/>
    </xf>
    <xf numFmtId="3" fontId="30" fillId="0" borderId="0" xfId="3" applyNumberFormat="1" applyFont="1" applyFill="1" applyBorder="1" applyAlignment="1">
      <alignment horizontal="center" vertical="center" wrapText="1"/>
    </xf>
    <xf numFmtId="4" fontId="22" fillId="0" borderId="13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4" fontId="22" fillId="0" borderId="14" xfId="0" applyNumberFormat="1" applyFont="1" applyFill="1" applyBorder="1" applyAlignment="1">
      <alignment horizontal="center" vertical="center"/>
    </xf>
    <xf numFmtId="4" fontId="24" fillId="0" borderId="0" xfId="0" applyNumberFormat="1" applyFont="1" applyFill="1" applyAlignment="1">
      <alignment horizontal="center" vertical="center"/>
    </xf>
    <xf numFmtId="4" fontId="34" fillId="0" borderId="1" xfId="0" applyNumberFormat="1" applyFont="1" applyFill="1" applyBorder="1" applyAlignment="1">
      <alignment horizontal="center" vertical="center" wrapText="1"/>
    </xf>
    <xf numFmtId="4" fontId="22" fillId="0" borderId="7" xfId="0" applyNumberFormat="1" applyFont="1" applyFill="1" applyBorder="1" applyAlignment="1">
      <alignment horizontal="center" vertical="center"/>
    </xf>
    <xf numFmtId="4" fontId="22" fillId="0" borderId="15" xfId="0" applyNumberFormat="1" applyFont="1" applyFill="1" applyBorder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7" xfId="0" applyNumberFormat="1" applyFont="1" applyFill="1" applyBorder="1" applyAlignment="1">
      <alignment horizontal="center" vertical="center"/>
    </xf>
    <xf numFmtId="4" fontId="27" fillId="3" borderId="1" xfId="0" applyNumberFormat="1" applyFont="1" applyFill="1" applyBorder="1" applyAlignment="1">
      <alignment horizontal="center" vertical="center"/>
    </xf>
    <xf numFmtId="4" fontId="22" fillId="3" borderId="1" xfId="0" applyNumberFormat="1" applyFont="1" applyFill="1" applyBorder="1" applyAlignment="1">
      <alignment horizontal="center" vertical="center"/>
    </xf>
    <xf numFmtId="3" fontId="18" fillId="0" borderId="1" xfId="2" applyNumberFormat="1" applyFont="1" applyFill="1" applyBorder="1" applyAlignment="1">
      <alignment horizontal="center" vertical="center" wrapText="1"/>
    </xf>
    <xf numFmtId="3" fontId="18" fillId="0" borderId="1" xfId="3" applyNumberFormat="1" applyFont="1" applyFill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0" fontId="22" fillId="0" borderId="0" xfId="0" applyFont="1" applyFill="1" applyAlignment="1">
      <alignment horizontal="center" vertical="center"/>
    </xf>
    <xf numFmtId="0" fontId="26" fillId="0" borderId="0" xfId="0" applyFont="1" applyAlignment="1">
      <alignment horizontal="center" vertical="center" wrapText="1"/>
    </xf>
    <xf numFmtId="1" fontId="26" fillId="0" borderId="0" xfId="0" applyNumberFormat="1" applyFont="1" applyAlignment="1">
      <alignment horizontal="center" vertical="center" wrapText="1"/>
    </xf>
    <xf numFmtId="4" fontId="22" fillId="0" borderId="0" xfId="0" applyNumberFormat="1" applyFont="1" applyFill="1" applyAlignment="1">
      <alignment horizontal="center" vertical="center"/>
    </xf>
    <xf numFmtId="4" fontId="26" fillId="0" borderId="0" xfId="0" applyNumberFormat="1" applyFont="1" applyFill="1" applyAlignment="1">
      <alignment horizontal="center" vertical="center"/>
    </xf>
    <xf numFmtId="4" fontId="26" fillId="3" borderId="0" xfId="0" applyNumberFormat="1" applyFont="1" applyFill="1" applyAlignment="1">
      <alignment horizontal="center" vertical="center"/>
    </xf>
    <xf numFmtId="3" fontId="35" fillId="0" borderId="1" xfId="2" applyNumberFormat="1" applyFont="1" applyFill="1" applyBorder="1" applyAlignment="1">
      <alignment horizontal="center" vertical="center" wrapText="1"/>
    </xf>
    <xf numFmtId="1" fontId="35" fillId="0" borderId="1" xfId="2" applyNumberFormat="1" applyFont="1" applyFill="1" applyBorder="1" applyAlignment="1">
      <alignment horizontal="center" vertical="center" wrapText="1"/>
    </xf>
    <xf numFmtId="4" fontId="22" fillId="3" borderId="13" xfId="0" applyNumberFormat="1" applyFont="1" applyFill="1" applyBorder="1" applyAlignment="1">
      <alignment horizontal="center" vertical="center"/>
    </xf>
    <xf numFmtId="4" fontId="22" fillId="3" borderId="14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/>
    </xf>
    <xf numFmtId="1" fontId="36" fillId="0" borderId="8" xfId="2" applyNumberFormat="1" applyFont="1" applyFill="1" applyBorder="1" applyAlignment="1">
      <alignment horizontal="center" vertical="center" wrapText="1"/>
    </xf>
    <xf numFmtId="1" fontId="36" fillId="0" borderId="9" xfId="2" applyNumberFormat="1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vertical="center" wrapText="1"/>
    </xf>
    <xf numFmtId="3" fontId="27" fillId="0" borderId="1" xfId="2" applyNumberFormat="1" applyFont="1" applyFill="1" applyBorder="1" applyAlignment="1">
      <alignment horizontal="center" vertical="center" wrapText="1"/>
    </xf>
    <xf numFmtId="3" fontId="27" fillId="0" borderId="1" xfId="0" applyNumberFormat="1" applyFont="1" applyFill="1" applyBorder="1" applyAlignment="1">
      <alignment horizontal="center" vertical="center"/>
    </xf>
    <xf numFmtId="4" fontId="27" fillId="0" borderId="13" xfId="0" applyNumberFormat="1" applyFont="1" applyFill="1" applyBorder="1" applyAlignment="1">
      <alignment horizontal="center" vertical="center"/>
    </xf>
    <xf numFmtId="0" fontId="22" fillId="3" borderId="1" xfId="7" applyNumberFormat="1" applyFont="1" applyFill="1" applyBorder="1" applyAlignment="1">
      <alignment wrapText="1"/>
    </xf>
    <xf numFmtId="49" fontId="22" fillId="3" borderId="1" xfId="2" applyNumberFormat="1" applyFont="1" applyFill="1" applyBorder="1" applyAlignment="1">
      <alignment vertical="center" wrapText="1"/>
    </xf>
    <xf numFmtId="0" fontId="27" fillId="3" borderId="1" xfId="7" applyNumberFormat="1" applyFont="1" applyFill="1" applyBorder="1" applyAlignment="1">
      <alignment wrapText="1"/>
    </xf>
    <xf numFmtId="3" fontId="22" fillId="3" borderId="3" xfId="3" applyNumberFormat="1" applyFont="1" applyFill="1" applyBorder="1" applyAlignment="1">
      <alignment horizontal="center" vertical="center" wrapText="1"/>
    </xf>
    <xf numFmtId="4" fontId="27" fillId="3" borderId="7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horizontal="center" vertical="center"/>
    </xf>
    <xf numFmtId="4" fontId="27" fillId="0" borderId="7" xfId="0" applyNumberFormat="1" applyFont="1" applyFill="1" applyBorder="1" applyAlignment="1">
      <alignment horizontal="center" vertical="center"/>
    </xf>
    <xf numFmtId="4" fontId="22" fillId="3" borderId="7" xfId="0" applyNumberFormat="1" applyFont="1" applyFill="1" applyBorder="1" applyAlignment="1">
      <alignment horizontal="center" vertical="center"/>
    </xf>
    <xf numFmtId="49" fontId="22" fillId="3" borderId="1" xfId="2" applyNumberFormat="1" applyFont="1" applyFill="1" applyBorder="1" applyAlignment="1">
      <alignment horizontal="center" vertical="center" wrapText="1"/>
    </xf>
    <xf numFmtId="3" fontId="22" fillId="3" borderId="1" xfId="2" applyNumberFormat="1" applyFont="1" applyFill="1" applyBorder="1" applyAlignment="1">
      <alignment horizontal="center" vertical="center" wrapText="1"/>
    </xf>
    <xf numFmtId="3" fontId="22" fillId="3" borderId="1" xfId="3" applyNumberFormat="1" applyFont="1" applyFill="1" applyBorder="1" applyAlignment="1">
      <alignment horizontal="center" vertical="center" wrapText="1"/>
    </xf>
    <xf numFmtId="49" fontId="18" fillId="3" borderId="13" xfId="2" applyNumberFormat="1" applyFont="1" applyFill="1" applyBorder="1" applyAlignment="1">
      <alignment horizontal="center" vertical="center" wrapText="1"/>
    </xf>
    <xf numFmtId="3" fontId="40" fillId="3" borderId="4" xfId="3" applyNumberFormat="1" applyFont="1" applyFill="1" applyBorder="1" applyAlignment="1">
      <alignment horizontal="center" vertical="center" wrapText="1"/>
    </xf>
    <xf numFmtId="4" fontId="27" fillId="3" borderId="14" xfId="0" applyNumberFormat="1" applyFont="1" applyFill="1" applyBorder="1" applyAlignment="1">
      <alignment horizontal="center" vertical="center"/>
    </xf>
    <xf numFmtId="2" fontId="21" fillId="0" borderId="1" xfId="2" applyNumberFormat="1" applyFont="1" applyFill="1" applyBorder="1" applyAlignment="1">
      <alignment horizontal="center" vertical="center" wrapText="1"/>
    </xf>
    <xf numFmtId="3" fontId="40" fillId="0" borderId="1" xfId="2" applyNumberFormat="1" applyFont="1" applyFill="1" applyBorder="1" applyAlignment="1">
      <alignment horizontal="center" vertical="center" wrapText="1"/>
    </xf>
    <xf numFmtId="49" fontId="22" fillId="0" borderId="3" xfId="2" applyNumberFormat="1" applyFont="1" applyFill="1" applyBorder="1" applyAlignment="1">
      <alignment vertical="center" wrapText="1"/>
    </xf>
    <xf numFmtId="49" fontId="27" fillId="0" borderId="3" xfId="2" applyNumberFormat="1" applyFont="1" applyFill="1" applyBorder="1" applyAlignment="1">
      <alignment vertical="center" wrapText="1"/>
    </xf>
    <xf numFmtId="3" fontId="18" fillId="3" borderId="4" xfId="3" applyNumberFormat="1" applyFont="1" applyFill="1" applyBorder="1" applyAlignment="1">
      <alignment horizontal="center" vertical="center" wrapText="1"/>
    </xf>
    <xf numFmtId="3" fontId="40" fillId="4" borderId="4" xfId="3" applyNumberFormat="1" applyFont="1" applyFill="1" applyBorder="1" applyAlignment="1">
      <alignment horizontal="center" vertical="center" wrapText="1"/>
    </xf>
    <xf numFmtId="3" fontId="40" fillId="6" borderId="4" xfId="3" applyNumberFormat="1" applyFont="1" applyFill="1" applyBorder="1" applyAlignment="1">
      <alignment horizontal="center" vertical="center" wrapText="1"/>
    </xf>
    <xf numFmtId="3" fontId="40" fillId="9" borderId="4" xfId="3" applyNumberFormat="1" applyFont="1" applyFill="1" applyBorder="1" applyAlignment="1">
      <alignment horizontal="center" vertical="center" wrapText="1"/>
    </xf>
    <xf numFmtId="3" fontId="27" fillId="10" borderId="4" xfId="3" applyNumberFormat="1" applyFont="1" applyFill="1" applyBorder="1" applyAlignment="1">
      <alignment horizontal="center" vertical="center" wrapText="1"/>
    </xf>
    <xf numFmtId="49" fontId="31" fillId="7" borderId="13" xfId="2" applyNumberFormat="1" applyFont="1" applyFill="1" applyBorder="1" applyAlignment="1">
      <alignment horizontal="center" vertical="center" wrapText="1"/>
    </xf>
    <xf numFmtId="49" fontId="21" fillId="7" borderId="7" xfId="2" applyNumberFormat="1" applyFont="1" applyFill="1" applyBorder="1" applyAlignment="1">
      <alignment horizontal="center" vertical="center" wrapText="1"/>
    </xf>
    <xf numFmtId="49" fontId="17" fillId="7" borderId="13" xfId="2" applyNumberFormat="1" applyFont="1" applyFill="1" applyBorder="1" applyAlignment="1">
      <alignment horizontal="center" vertical="center" wrapText="1"/>
    </xf>
    <xf numFmtId="49" fontId="17" fillId="7" borderId="13" xfId="2" applyNumberFormat="1" applyFont="1" applyFill="1" applyBorder="1" applyAlignment="1">
      <alignment horizontal="center" vertical="top" wrapText="1"/>
    </xf>
    <xf numFmtId="3" fontId="14" fillId="0" borderId="3" xfId="3" applyNumberFormat="1" applyFont="1" applyFill="1" applyBorder="1" applyAlignment="1">
      <alignment horizontal="center" vertical="center"/>
    </xf>
    <xf numFmtId="49" fontId="26" fillId="3" borderId="1" xfId="2" applyNumberFormat="1" applyFont="1" applyFill="1" applyBorder="1" applyAlignment="1">
      <alignment vertical="center" wrapText="1"/>
    </xf>
    <xf numFmtId="49" fontId="26" fillId="3" borderId="1" xfId="2" applyNumberFormat="1" applyFont="1" applyFill="1" applyBorder="1" applyAlignment="1">
      <alignment horizontal="center" vertical="center" wrapText="1"/>
    </xf>
    <xf numFmtId="3" fontId="26" fillId="3" borderId="1" xfId="3" applyNumberFormat="1" applyFont="1" applyFill="1" applyBorder="1" applyAlignment="1">
      <alignment horizontal="center" vertical="center" wrapText="1"/>
    </xf>
    <xf numFmtId="3" fontId="41" fillId="2" borderId="4" xfId="3" applyNumberFormat="1" applyFont="1" applyFill="1" applyBorder="1" applyAlignment="1">
      <alignment horizontal="center" vertical="center" wrapText="1"/>
    </xf>
    <xf numFmtId="4" fontId="41" fillId="2" borderId="4" xfId="3" applyNumberFormat="1" applyFont="1" applyFill="1" applyBorder="1" applyAlignment="1">
      <alignment horizontal="center" vertical="center" wrapText="1"/>
    </xf>
    <xf numFmtId="3" fontId="42" fillId="0" borderId="4" xfId="3" applyNumberFormat="1" applyFont="1" applyFill="1" applyBorder="1" applyAlignment="1">
      <alignment horizontal="center" vertical="center" wrapText="1"/>
    </xf>
    <xf numFmtId="3" fontId="43" fillId="0" borderId="1" xfId="0" applyNumberFormat="1" applyFont="1" applyFill="1" applyBorder="1" applyAlignment="1">
      <alignment horizontal="center" vertical="center"/>
    </xf>
    <xf numFmtId="165" fontId="38" fillId="0" borderId="22" xfId="2" applyNumberFormat="1" applyFont="1" applyFill="1" applyBorder="1" applyAlignment="1">
      <alignment horizontal="center" vertical="center" wrapText="1"/>
    </xf>
    <xf numFmtId="165" fontId="32" fillId="0" borderId="6" xfId="2" applyNumberFormat="1" applyFont="1" applyFill="1" applyBorder="1" applyAlignment="1">
      <alignment horizontal="center" vertical="center" wrapText="1"/>
    </xf>
    <xf numFmtId="1" fontId="10" fillId="0" borderId="23" xfId="2" applyNumberFormat="1" applyFont="1" applyBorder="1" applyAlignment="1">
      <alignment horizontal="center" vertical="center" wrapText="1"/>
    </xf>
    <xf numFmtId="1" fontId="10" fillId="0" borderId="24" xfId="2" applyNumberFormat="1" applyFont="1" applyBorder="1" applyAlignment="1">
      <alignment horizontal="center" vertical="center" wrapText="1"/>
    </xf>
    <xf numFmtId="3" fontId="40" fillId="12" borderId="4" xfId="3" applyNumberFormat="1" applyFont="1" applyFill="1" applyBorder="1" applyAlignment="1">
      <alignment horizontal="center" vertical="center" wrapText="1"/>
    </xf>
    <xf numFmtId="3" fontId="40" fillId="11" borderId="4" xfId="3" applyNumberFormat="1" applyFont="1" applyFill="1" applyBorder="1" applyAlignment="1">
      <alignment horizontal="center" vertical="center" wrapText="1"/>
    </xf>
    <xf numFmtId="3" fontId="40" fillId="5" borderId="4" xfId="3" applyNumberFormat="1" applyFont="1" applyFill="1" applyBorder="1" applyAlignment="1">
      <alignment horizontal="center" vertical="center" wrapText="1"/>
    </xf>
    <xf numFmtId="3" fontId="29" fillId="0" borderId="0" xfId="2" applyNumberFormat="1" applyFont="1" applyAlignment="1">
      <alignment horizontal="center" vertical="center"/>
    </xf>
    <xf numFmtId="1" fontId="10" fillId="0" borderId="25" xfId="2" applyNumberFormat="1" applyFont="1" applyBorder="1" applyAlignment="1">
      <alignment horizontal="center" vertical="center" wrapText="1"/>
    </xf>
    <xf numFmtId="1" fontId="10" fillId="0" borderId="26" xfId="2" applyNumberFormat="1" applyFont="1" applyBorder="1" applyAlignment="1">
      <alignment horizontal="center" vertical="center" wrapText="1"/>
    </xf>
    <xf numFmtId="4" fontId="22" fillId="0" borderId="5" xfId="0" applyNumberFormat="1" applyFont="1" applyFill="1" applyBorder="1" applyAlignment="1">
      <alignment horizontal="center" vertical="center"/>
    </xf>
    <xf numFmtId="4" fontId="27" fillId="3" borderId="27" xfId="0" applyNumberFormat="1" applyFont="1" applyFill="1" applyBorder="1" applyAlignment="1">
      <alignment horizontal="center" vertical="center"/>
    </xf>
    <xf numFmtId="4" fontId="22" fillId="3" borderId="5" xfId="0" applyNumberFormat="1" applyFont="1" applyFill="1" applyBorder="1" applyAlignment="1">
      <alignment horizontal="center" vertical="center"/>
    </xf>
    <xf numFmtId="4" fontId="27" fillId="0" borderId="5" xfId="0" applyNumberFormat="1" applyFont="1" applyFill="1" applyBorder="1" applyAlignment="1">
      <alignment horizontal="center" vertical="center"/>
    </xf>
    <xf numFmtId="4" fontId="22" fillId="0" borderId="28" xfId="0" applyNumberFormat="1" applyFont="1" applyFill="1" applyBorder="1" applyAlignment="1">
      <alignment horizontal="center" vertical="center"/>
    </xf>
    <xf numFmtId="1" fontId="10" fillId="0" borderId="29" xfId="2" applyNumberFormat="1" applyFont="1" applyBorder="1" applyAlignment="1">
      <alignment horizontal="center" vertical="center" wrapText="1"/>
    </xf>
    <xf numFmtId="1" fontId="10" fillId="0" borderId="30" xfId="2" applyNumberFormat="1" applyFont="1" applyBorder="1" applyAlignment="1">
      <alignment horizontal="center" vertical="center" wrapText="1"/>
    </xf>
    <xf numFmtId="165" fontId="38" fillId="0" borderId="6" xfId="2" applyNumberFormat="1" applyFont="1" applyFill="1" applyBorder="1" applyAlignment="1">
      <alignment horizontal="center" vertical="center" wrapText="1"/>
    </xf>
    <xf numFmtId="165" fontId="38" fillId="0" borderId="31" xfId="2" applyNumberFormat="1" applyFont="1" applyFill="1" applyBorder="1" applyAlignment="1">
      <alignment horizontal="center" vertical="center" wrapText="1"/>
    </xf>
    <xf numFmtId="1" fontId="10" fillId="0" borderId="32" xfId="2" applyNumberFormat="1" applyFont="1" applyBorder="1" applyAlignment="1">
      <alignment horizontal="center" vertical="center" wrapText="1"/>
    </xf>
    <xf numFmtId="1" fontId="10" fillId="0" borderId="0" xfId="2" applyNumberFormat="1" applyFont="1" applyBorder="1" applyAlignment="1">
      <alignment horizontal="center" vertical="center" wrapText="1"/>
    </xf>
    <xf numFmtId="3" fontId="26" fillId="0" borderId="1" xfId="2" applyNumberFormat="1" applyFont="1" applyFill="1" applyBorder="1" applyAlignment="1">
      <alignment horizontal="center" vertical="center" wrapText="1"/>
    </xf>
    <xf numFmtId="3" fontId="26" fillId="0" borderId="1" xfId="3" applyNumberFormat="1" applyFont="1" applyFill="1" applyBorder="1" applyAlignment="1">
      <alignment horizontal="center" vertical="center" wrapText="1"/>
    </xf>
    <xf numFmtId="3" fontId="26" fillId="0" borderId="4" xfId="3" applyNumberFormat="1" applyFont="1" applyFill="1" applyBorder="1" applyAlignment="1">
      <alignment horizontal="center" vertical="center" wrapText="1"/>
    </xf>
    <xf numFmtId="3" fontId="26" fillId="3" borderId="1" xfId="2" applyNumberFormat="1" applyFont="1" applyFill="1" applyBorder="1" applyAlignment="1">
      <alignment horizontal="center" vertical="center" wrapText="1"/>
    </xf>
    <xf numFmtId="3" fontId="26" fillId="3" borderId="4" xfId="3" applyNumberFormat="1" applyFont="1" applyFill="1" applyBorder="1" applyAlignment="1">
      <alignment horizontal="center" vertical="center" wrapText="1"/>
    </xf>
    <xf numFmtId="3" fontId="26" fillId="0" borderId="1" xfId="0" applyNumberFormat="1" applyFont="1" applyFill="1" applyBorder="1" applyAlignment="1">
      <alignment horizontal="center" vertical="center"/>
    </xf>
    <xf numFmtId="3" fontId="26" fillId="0" borderId="2" xfId="3" applyNumberFormat="1" applyFont="1" applyFill="1" applyBorder="1" applyAlignment="1">
      <alignment horizontal="center" vertical="center" wrapText="1"/>
    </xf>
    <xf numFmtId="3" fontId="44" fillId="0" borderId="1" xfId="2" applyNumberFormat="1" applyFont="1" applyFill="1" applyBorder="1" applyAlignment="1">
      <alignment horizontal="center" vertical="center" wrapText="1"/>
    </xf>
    <xf numFmtId="3" fontId="31" fillId="8" borderId="18" xfId="3" applyNumberFormat="1" applyFont="1" applyFill="1" applyBorder="1" applyAlignment="1">
      <alignment horizontal="center" vertical="center" wrapText="1"/>
    </xf>
    <xf numFmtId="168" fontId="26" fillId="0" borderId="1" xfId="0" applyNumberFormat="1" applyFont="1" applyFill="1" applyBorder="1" applyAlignment="1">
      <alignment horizontal="center" vertical="center"/>
    </xf>
    <xf numFmtId="168" fontId="26" fillId="0" borderId="1" xfId="2" applyNumberFormat="1" applyFont="1" applyFill="1" applyBorder="1" applyAlignment="1">
      <alignment horizontal="center" vertical="center" wrapText="1"/>
    </xf>
    <xf numFmtId="3" fontId="26" fillId="3" borderId="3" xfId="3" applyNumberFormat="1" applyFont="1" applyFill="1" applyBorder="1" applyAlignment="1">
      <alignment horizontal="center" vertical="center" wrapText="1"/>
    </xf>
    <xf numFmtId="3" fontId="31" fillId="0" borderId="2" xfId="3" applyNumberFormat="1" applyFont="1" applyFill="1" applyBorder="1" applyAlignment="1">
      <alignment horizontal="center" vertical="center" wrapText="1"/>
    </xf>
    <xf numFmtId="3" fontId="36" fillId="0" borderId="4" xfId="3" applyNumberFormat="1" applyFont="1" applyFill="1" applyBorder="1" applyAlignment="1">
      <alignment horizontal="center" vertical="center" wrapText="1"/>
    </xf>
    <xf numFmtId="3" fontId="36" fillId="0" borderId="4" xfId="3" applyNumberFormat="1" applyFont="1" applyFill="1" applyBorder="1" applyAlignment="1">
      <alignment horizontal="center" vertical="center"/>
    </xf>
    <xf numFmtId="165" fontId="29" fillId="0" borderId="0" xfId="2" applyNumberFormat="1" applyFont="1" applyAlignment="1">
      <alignment horizontal="right" vertical="center" wrapText="1"/>
    </xf>
    <xf numFmtId="165" fontId="28" fillId="0" borderId="0" xfId="2" applyNumberFormat="1" applyFont="1" applyAlignment="1">
      <alignment horizontal="right" vertical="center" wrapText="1"/>
    </xf>
    <xf numFmtId="3" fontId="29" fillId="0" borderId="0" xfId="2" applyNumberFormat="1" applyFont="1" applyAlignment="1">
      <alignment horizontal="center" vertical="center"/>
    </xf>
    <xf numFmtId="0" fontId="29" fillId="0" borderId="0" xfId="0" applyFont="1" applyAlignment="1">
      <alignment horizontal="left"/>
    </xf>
    <xf numFmtId="0" fontId="26" fillId="0" borderId="0" xfId="6" applyFont="1" applyAlignment="1">
      <alignment horizontal="left" vertical="center" wrapText="1"/>
    </xf>
    <xf numFmtId="0" fontId="9" fillId="0" borderId="0" xfId="5" applyFont="1" applyBorder="1" applyAlignment="1">
      <alignment horizontal="left" vertical="center"/>
    </xf>
    <xf numFmtId="165" fontId="36" fillId="0" borderId="19" xfId="2" applyNumberFormat="1" applyFont="1" applyBorder="1" applyAlignment="1">
      <alignment horizontal="center" vertical="center" wrapText="1"/>
    </xf>
    <xf numFmtId="165" fontId="36" fillId="0" borderId="20" xfId="2" applyNumberFormat="1" applyFont="1" applyBorder="1" applyAlignment="1">
      <alignment horizontal="center" vertical="center" wrapText="1"/>
    </xf>
    <xf numFmtId="165" fontId="36" fillId="0" borderId="21" xfId="2" applyNumberFormat="1" applyFont="1" applyBorder="1" applyAlignment="1">
      <alignment horizontal="center" vertical="center" wrapText="1"/>
    </xf>
    <xf numFmtId="3" fontId="29" fillId="0" borderId="0" xfId="2" applyNumberFormat="1" applyFont="1" applyAlignment="1">
      <alignment horizontal="left" vertical="center"/>
    </xf>
    <xf numFmtId="2" fontId="11" fillId="0" borderId="0" xfId="2" applyNumberFormat="1" applyFont="1" applyAlignment="1">
      <alignment horizontal="center" vertical="center" wrapText="1"/>
    </xf>
    <xf numFmtId="165" fontId="39" fillId="0" borderId="0" xfId="2" applyNumberFormat="1" applyFont="1" applyAlignment="1">
      <alignment horizontal="right" vertical="center" wrapText="1"/>
    </xf>
  </cellXfs>
  <cellStyles count="8">
    <cellStyle name="Обычный" xfId="0" builtinId="0"/>
    <cellStyle name="Обычный 2" xfId="7"/>
    <cellStyle name="Обычный 2_14.11.08 согл. А.В.З. БУРГАЗ_расчет_скв 7ЮК" xfId="6"/>
    <cellStyle name="Обычный_прил 2А и 3А Р55 2" xfId="5"/>
    <cellStyle name="Обычный_Приложение 3 - Смета(Потапово) 29 09 09" xfId="2"/>
    <cellStyle name="Финансовый" xfId="1" builtinId="3"/>
    <cellStyle name="Финансовый 10" xfId="3"/>
    <cellStyle name="Финансов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tabSelected="1" view="pageBreakPreview" topLeftCell="A4" zoomScale="75" zoomScaleNormal="70" zoomScaleSheetLayoutView="75" workbookViewId="0">
      <pane xSplit="6" ySplit="7" topLeftCell="G41" activePane="bottomRight" state="frozen"/>
      <selection activeCell="A4" sqref="A4"/>
      <selection pane="topRight" activeCell="G4" sqref="G4"/>
      <selection pane="bottomLeft" activeCell="A11" sqref="A11"/>
      <selection pane="bottomRight" activeCell="E48" sqref="E48"/>
    </sheetView>
  </sheetViews>
  <sheetFormatPr defaultColWidth="8.875" defaultRowHeight="15.75" x14ac:dyDescent="0.25"/>
  <cols>
    <col min="1" max="1" width="7.5" style="20" customWidth="1"/>
    <col min="2" max="2" width="65.375" style="25" customWidth="1"/>
    <col min="3" max="3" width="13.75" style="24" bestFit="1" customWidth="1"/>
    <col min="4" max="4" width="13.625" style="22" customWidth="1"/>
    <col min="5" max="5" width="24.125" style="23" customWidth="1"/>
    <col min="6" max="6" width="18.625" style="23" customWidth="1"/>
    <col min="7" max="9" width="15.625" style="13" customWidth="1"/>
    <col min="10" max="10" width="16.625" style="13" customWidth="1"/>
    <col min="11" max="16" width="15.625" style="13" customWidth="1"/>
    <col min="17" max="17" width="15.75" style="13" customWidth="1"/>
    <col min="18" max="18" width="16.875" style="154" customWidth="1"/>
    <col min="19" max="16384" width="8.875" style="13"/>
  </cols>
  <sheetData>
    <row r="1" spans="1:18" s="8" customFormat="1" ht="19.5" customHeight="1" x14ac:dyDescent="0.3">
      <c r="A1" s="1"/>
      <c r="B1" s="2"/>
      <c r="C1" s="3"/>
      <c r="D1" s="4"/>
      <c r="E1" s="5"/>
      <c r="F1" s="6"/>
      <c r="R1" s="154"/>
    </row>
    <row r="2" spans="1:18" s="8" customFormat="1" ht="18" customHeight="1" x14ac:dyDescent="0.3">
      <c r="A2" s="1"/>
      <c r="B2" s="2"/>
      <c r="C2" s="3"/>
      <c r="D2" s="4"/>
      <c r="E2" s="5"/>
      <c r="F2" s="6"/>
      <c r="L2" s="7"/>
      <c r="M2" s="7"/>
      <c r="N2" s="244" t="s">
        <v>85</v>
      </c>
      <c r="O2" s="244"/>
      <c r="P2" s="244"/>
      <c r="R2" s="154"/>
    </row>
    <row r="3" spans="1:18" s="8" customFormat="1" ht="19.5" customHeight="1" x14ac:dyDescent="0.3">
      <c r="A3" s="1"/>
      <c r="B3" s="2"/>
      <c r="C3" s="3"/>
      <c r="D3" s="4"/>
      <c r="E3" s="5"/>
      <c r="F3" s="6"/>
      <c r="L3" s="245" t="s">
        <v>84</v>
      </c>
      <c r="M3" s="245"/>
      <c r="N3" s="245"/>
      <c r="O3" s="245"/>
      <c r="P3" s="245"/>
      <c r="R3" s="154"/>
    </row>
    <row r="4" spans="1:18" s="8" customFormat="1" ht="44.25" customHeight="1" thickBot="1" x14ac:dyDescent="0.35">
      <c r="A4" s="254" t="s">
        <v>147</v>
      </c>
      <c r="B4" s="254"/>
      <c r="C4" s="254"/>
      <c r="D4" s="254"/>
      <c r="E4" s="254"/>
      <c r="F4" s="254"/>
      <c r="L4" s="255" t="s">
        <v>130</v>
      </c>
      <c r="M4" s="255"/>
      <c r="N4" s="255"/>
      <c r="O4" s="255"/>
      <c r="P4" s="255"/>
      <c r="R4" s="154"/>
    </row>
    <row r="5" spans="1:18" s="32" customFormat="1" ht="31.5" customHeight="1" thickBot="1" x14ac:dyDescent="0.3">
      <c r="A5" s="9"/>
      <c r="B5" s="10"/>
      <c r="C5" s="3"/>
      <c r="D5" s="4"/>
      <c r="E5" s="11"/>
      <c r="F5" s="12"/>
      <c r="G5" s="250" t="s">
        <v>97</v>
      </c>
      <c r="H5" s="251"/>
      <c r="I5" s="251"/>
      <c r="J5" s="251"/>
      <c r="K5" s="251"/>
      <c r="L5" s="251"/>
      <c r="M5" s="251"/>
      <c r="N5" s="251"/>
      <c r="O5" s="251"/>
      <c r="P5" s="252"/>
      <c r="Q5" s="155" t="s">
        <v>94</v>
      </c>
      <c r="R5" s="157" t="s">
        <v>95</v>
      </c>
    </row>
    <row r="6" spans="1:18" s="31" customFormat="1" ht="59.25" customHeight="1" x14ac:dyDescent="0.2">
      <c r="A6" s="28"/>
      <c r="B6" s="29"/>
      <c r="C6" s="3"/>
      <c r="D6" s="4"/>
      <c r="E6" s="4"/>
      <c r="F6" s="30"/>
      <c r="G6" s="208" t="s">
        <v>67</v>
      </c>
      <c r="H6" s="225" t="s">
        <v>67</v>
      </c>
      <c r="I6" s="226" t="s">
        <v>67</v>
      </c>
      <c r="J6" s="225" t="s">
        <v>67</v>
      </c>
      <c r="K6" s="226" t="s">
        <v>67</v>
      </c>
      <c r="L6" s="225" t="s">
        <v>67</v>
      </c>
      <c r="M6" s="226" t="s">
        <v>67</v>
      </c>
      <c r="N6" s="225" t="s">
        <v>67</v>
      </c>
      <c r="O6" s="226" t="s">
        <v>67</v>
      </c>
      <c r="P6" s="209"/>
      <c r="R6" s="157"/>
    </row>
    <row r="7" spans="1:18" s="36" customFormat="1" ht="17.45" customHeight="1" x14ac:dyDescent="0.2">
      <c r="A7" s="33"/>
      <c r="B7" s="34"/>
      <c r="C7" s="35"/>
      <c r="D7" s="35"/>
      <c r="E7" s="35"/>
      <c r="F7" s="120" t="s">
        <v>75</v>
      </c>
      <c r="G7" s="223">
        <v>1</v>
      </c>
      <c r="H7" s="210">
        <v>2</v>
      </c>
      <c r="I7" s="227">
        <v>3</v>
      </c>
      <c r="J7" s="210">
        <v>4</v>
      </c>
      <c r="K7" s="227">
        <v>5</v>
      </c>
      <c r="L7" s="210">
        <v>6</v>
      </c>
      <c r="M7" s="227">
        <v>7</v>
      </c>
      <c r="N7" s="210">
        <v>8</v>
      </c>
      <c r="O7" s="216">
        <v>9</v>
      </c>
      <c r="P7" s="210"/>
      <c r="R7" s="158"/>
    </row>
    <row r="8" spans="1:18" s="36" customFormat="1" ht="17.45" customHeight="1" thickBot="1" x14ac:dyDescent="0.25">
      <c r="A8" s="33"/>
      <c r="B8" s="34"/>
      <c r="C8" s="35"/>
      <c r="D8" s="35"/>
      <c r="E8" s="35"/>
      <c r="F8" s="120" t="s">
        <v>76</v>
      </c>
      <c r="G8" s="224">
        <v>1</v>
      </c>
      <c r="H8" s="211">
        <v>1</v>
      </c>
      <c r="I8" s="228">
        <v>1</v>
      </c>
      <c r="J8" s="211">
        <v>2</v>
      </c>
      <c r="K8" s="228">
        <v>3</v>
      </c>
      <c r="L8" s="211">
        <v>4</v>
      </c>
      <c r="M8" s="228">
        <v>5</v>
      </c>
      <c r="N8" s="211">
        <v>6</v>
      </c>
      <c r="O8" s="217">
        <v>7</v>
      </c>
      <c r="P8" s="211"/>
      <c r="R8" s="158"/>
    </row>
    <row r="9" spans="1:18" s="47" customFormat="1" ht="45" x14ac:dyDescent="0.25">
      <c r="A9" s="40" t="s">
        <v>0</v>
      </c>
      <c r="B9" s="41" t="s">
        <v>1</v>
      </c>
      <c r="C9" s="42" t="s">
        <v>2</v>
      </c>
      <c r="D9" s="43" t="s">
        <v>3</v>
      </c>
      <c r="E9" s="44" t="s">
        <v>69</v>
      </c>
      <c r="F9" s="45" t="s">
        <v>68</v>
      </c>
      <c r="G9" s="167" t="s">
        <v>96</v>
      </c>
      <c r="H9" s="167" t="s">
        <v>131</v>
      </c>
      <c r="I9" s="168" t="s">
        <v>132</v>
      </c>
      <c r="J9" s="168" t="s">
        <v>133</v>
      </c>
      <c r="K9" s="168" t="s">
        <v>134</v>
      </c>
      <c r="L9" s="168" t="s">
        <v>135</v>
      </c>
      <c r="M9" s="168" t="s">
        <v>136</v>
      </c>
      <c r="N9" s="168" t="s">
        <v>137</v>
      </c>
      <c r="O9" s="168" t="s">
        <v>138</v>
      </c>
      <c r="P9" s="46"/>
      <c r="R9" s="156"/>
    </row>
    <row r="10" spans="1:18" s="48" customFormat="1" x14ac:dyDescent="0.2">
      <c r="A10" s="162">
        <v>1</v>
      </c>
      <c r="B10" s="162">
        <v>2</v>
      </c>
      <c r="C10" s="162">
        <v>3</v>
      </c>
      <c r="D10" s="162">
        <v>4</v>
      </c>
      <c r="E10" s="162">
        <v>5</v>
      </c>
      <c r="F10" s="162">
        <v>6</v>
      </c>
      <c r="G10" s="163">
        <v>7</v>
      </c>
      <c r="H10" s="163">
        <v>8</v>
      </c>
      <c r="I10" s="163">
        <v>9</v>
      </c>
      <c r="J10" s="163">
        <v>10</v>
      </c>
      <c r="K10" s="163">
        <v>11</v>
      </c>
      <c r="L10" s="163">
        <v>12</v>
      </c>
      <c r="M10" s="163">
        <v>13</v>
      </c>
      <c r="N10" s="163">
        <v>14</v>
      </c>
      <c r="O10" s="163">
        <v>15</v>
      </c>
      <c r="P10" s="163">
        <v>16</v>
      </c>
      <c r="R10" s="156"/>
    </row>
    <row r="11" spans="1:18" s="55" customFormat="1" ht="30.95" customHeight="1" x14ac:dyDescent="0.25">
      <c r="A11" s="49"/>
      <c r="B11" s="50" t="s">
        <v>60</v>
      </c>
      <c r="C11" s="51"/>
      <c r="D11" s="52"/>
      <c r="E11" s="53"/>
      <c r="F11" s="243"/>
      <c r="G11" s="140"/>
      <c r="H11" s="218"/>
      <c r="I11" s="141"/>
      <c r="J11" s="141"/>
      <c r="K11" s="141"/>
      <c r="L11" s="141"/>
      <c r="M11" s="141"/>
      <c r="N11" s="141"/>
      <c r="O11" s="141"/>
      <c r="P11" s="142"/>
      <c r="Q11" s="160">
        <f>SUM(G11:P11)</f>
        <v>0</v>
      </c>
      <c r="R11" s="159">
        <f>F11-Q11</f>
        <v>0</v>
      </c>
    </row>
    <row r="12" spans="1:18" s="55" customFormat="1" ht="34.5" customHeight="1" x14ac:dyDescent="0.25">
      <c r="A12" s="49" t="s">
        <v>125</v>
      </c>
      <c r="B12" s="50" t="s">
        <v>63</v>
      </c>
      <c r="C12" s="51"/>
      <c r="D12" s="52"/>
      <c r="E12" s="200"/>
      <c r="F12" s="243"/>
      <c r="G12" s="145"/>
      <c r="H12" s="141"/>
      <c r="I12" s="141"/>
      <c r="J12" s="141"/>
      <c r="K12" s="141"/>
      <c r="L12" s="141"/>
      <c r="M12" s="141"/>
      <c r="N12" s="141"/>
      <c r="O12" s="141"/>
      <c r="P12" s="142"/>
      <c r="Q12" s="160"/>
      <c r="R12" s="159"/>
    </row>
    <row r="13" spans="1:18" s="59" customFormat="1" ht="21" customHeight="1" x14ac:dyDescent="0.25">
      <c r="A13" s="196" t="s">
        <v>98</v>
      </c>
      <c r="B13" s="62" t="s">
        <v>114</v>
      </c>
      <c r="C13" s="187" t="s">
        <v>14</v>
      </c>
      <c r="D13" s="99"/>
      <c r="E13" s="176"/>
      <c r="F13" s="193"/>
      <c r="G13" s="177"/>
      <c r="H13" s="219"/>
      <c r="I13" s="149"/>
      <c r="J13" s="149"/>
      <c r="K13" s="149"/>
      <c r="L13" s="149"/>
      <c r="M13" s="149"/>
      <c r="N13" s="149"/>
      <c r="O13" s="149"/>
      <c r="P13" s="165"/>
      <c r="Q13" s="161">
        <f>SUM(G13:P13)</f>
        <v>0</v>
      </c>
      <c r="R13" s="159">
        <f>F13-Q13</f>
        <v>0</v>
      </c>
    </row>
    <row r="14" spans="1:18" s="59" customFormat="1" ht="49.5" customHeight="1" x14ac:dyDescent="0.25">
      <c r="A14" s="117" t="s">
        <v>115</v>
      </c>
      <c r="B14" s="189" t="s">
        <v>116</v>
      </c>
      <c r="C14" s="101" t="s">
        <v>14</v>
      </c>
      <c r="D14" s="170"/>
      <c r="E14" s="240"/>
      <c r="F14" s="233"/>
      <c r="G14" s="177"/>
      <c r="H14" s="149"/>
      <c r="I14" s="149"/>
      <c r="J14" s="149"/>
      <c r="K14" s="149"/>
      <c r="L14" s="149"/>
      <c r="M14" s="149"/>
      <c r="N14" s="149"/>
      <c r="O14" s="149"/>
      <c r="P14" s="165"/>
      <c r="Q14" s="161"/>
      <c r="R14" s="159"/>
    </row>
    <row r="15" spans="1:18" s="59" customFormat="1" ht="31.5" x14ac:dyDescent="0.25">
      <c r="A15" s="117" t="s">
        <v>101</v>
      </c>
      <c r="B15" s="190" t="s">
        <v>102</v>
      </c>
      <c r="C15" s="101" t="s">
        <v>14</v>
      </c>
      <c r="D15" s="170"/>
      <c r="E15" s="240"/>
      <c r="F15" s="233"/>
      <c r="G15" s="177"/>
      <c r="H15" s="219"/>
      <c r="I15" s="149"/>
      <c r="J15" s="149"/>
      <c r="K15" s="149"/>
      <c r="L15" s="149"/>
      <c r="M15" s="149"/>
      <c r="N15" s="149"/>
      <c r="O15" s="149"/>
      <c r="P15" s="165"/>
      <c r="Q15" s="161"/>
      <c r="R15" s="159"/>
    </row>
    <row r="16" spans="1:18" s="59" customFormat="1" ht="32.450000000000003" customHeight="1" x14ac:dyDescent="0.25">
      <c r="A16" s="197" t="s">
        <v>13</v>
      </c>
      <c r="B16" s="62" t="s">
        <v>139</v>
      </c>
      <c r="C16" s="101" t="s">
        <v>77</v>
      </c>
      <c r="D16" s="188"/>
      <c r="E16" s="234"/>
      <c r="F16" s="194"/>
      <c r="G16" s="164"/>
      <c r="H16" s="220"/>
      <c r="I16" s="150"/>
      <c r="J16" s="149"/>
      <c r="K16" s="150"/>
      <c r="L16" s="150"/>
      <c r="M16" s="150"/>
      <c r="N16" s="150"/>
      <c r="O16" s="150"/>
      <c r="P16" s="186"/>
      <c r="Q16" s="161">
        <f>SUM(G16:P16)</f>
        <v>0</v>
      </c>
      <c r="R16" s="159">
        <f>F16-Q16</f>
        <v>0</v>
      </c>
    </row>
    <row r="17" spans="1:18" s="66" customFormat="1" ht="32.450000000000003" customHeight="1" x14ac:dyDescent="0.2">
      <c r="A17" s="117" t="s">
        <v>99</v>
      </c>
      <c r="B17" s="169" t="s">
        <v>100</v>
      </c>
      <c r="C17" s="101" t="s">
        <v>77</v>
      </c>
      <c r="D17" s="170"/>
      <c r="E17" s="234"/>
      <c r="F17" s="233"/>
      <c r="G17" s="172"/>
      <c r="H17" s="221"/>
      <c r="I17" s="166"/>
      <c r="J17" s="166"/>
      <c r="K17" s="166"/>
      <c r="L17" s="166"/>
      <c r="M17" s="166"/>
      <c r="N17" s="166"/>
      <c r="O17" s="166"/>
      <c r="P17" s="142"/>
      <c r="Q17" s="161">
        <f>SUM(G17:P17)</f>
        <v>0</v>
      </c>
      <c r="R17" s="159">
        <f>F17-Q17</f>
        <v>0</v>
      </c>
    </row>
    <row r="18" spans="1:18" s="66" customFormat="1" ht="32.450000000000003" customHeight="1" x14ac:dyDescent="0.2">
      <c r="A18" s="117" t="s">
        <v>104</v>
      </c>
      <c r="B18" s="169" t="s">
        <v>141</v>
      </c>
      <c r="C18" s="101" t="s">
        <v>77</v>
      </c>
      <c r="D18" s="170"/>
      <c r="E18" s="234"/>
      <c r="F18" s="233"/>
      <c r="G18" s="172"/>
      <c r="H18" s="221"/>
      <c r="I18" s="166"/>
      <c r="J18" s="166"/>
      <c r="K18" s="166"/>
      <c r="L18" s="166"/>
      <c r="M18" s="166"/>
      <c r="N18" s="166"/>
      <c r="O18" s="166"/>
      <c r="P18" s="142"/>
      <c r="Q18" s="161"/>
      <c r="R18" s="159"/>
    </row>
    <row r="19" spans="1:18" s="66" customFormat="1" ht="31.5" customHeight="1" x14ac:dyDescent="0.2">
      <c r="A19" s="117" t="s">
        <v>140</v>
      </c>
      <c r="B19" s="169" t="s">
        <v>142</v>
      </c>
      <c r="C19" s="101" t="s">
        <v>77</v>
      </c>
      <c r="D19" s="170"/>
      <c r="E19" s="234"/>
      <c r="F19" s="233"/>
      <c r="G19" s="172"/>
      <c r="H19" s="221"/>
      <c r="I19" s="166"/>
      <c r="J19" s="166"/>
      <c r="K19" s="166"/>
      <c r="L19" s="166"/>
      <c r="M19" s="166"/>
      <c r="N19" s="166"/>
      <c r="O19" s="166"/>
      <c r="P19" s="142"/>
      <c r="Q19" s="161">
        <f>SUM(G19:P19)</f>
        <v>0</v>
      </c>
      <c r="R19" s="159">
        <f>F19-Q19</f>
        <v>0</v>
      </c>
    </row>
    <row r="20" spans="1:18" s="59" customFormat="1" ht="26.45" customHeight="1" x14ac:dyDescent="0.25">
      <c r="A20" s="197" t="s">
        <v>15</v>
      </c>
      <c r="B20" s="119" t="s">
        <v>108</v>
      </c>
      <c r="C20" s="102" t="s">
        <v>14</v>
      </c>
      <c r="D20" s="99"/>
      <c r="E20" s="241"/>
      <c r="F20" s="191"/>
      <c r="G20" s="140"/>
      <c r="H20" s="218"/>
      <c r="I20" s="141"/>
      <c r="J20" s="166"/>
      <c r="K20" s="141"/>
      <c r="L20" s="141"/>
      <c r="M20" s="141"/>
      <c r="N20" s="141"/>
      <c r="O20" s="141"/>
      <c r="P20" s="142"/>
      <c r="Q20" s="161">
        <f>SUM(G20:P20)</f>
        <v>0</v>
      </c>
      <c r="R20" s="159">
        <f>F20-Q20</f>
        <v>0</v>
      </c>
    </row>
    <row r="21" spans="1:18" s="59" customFormat="1" ht="26.45" customHeight="1" x14ac:dyDescent="0.25">
      <c r="A21" s="117" t="s">
        <v>107</v>
      </c>
      <c r="B21" s="118" t="s">
        <v>18</v>
      </c>
      <c r="C21" s="102" t="s">
        <v>14</v>
      </c>
      <c r="D21" s="100"/>
      <c r="E21" s="235"/>
      <c r="F21" s="195"/>
      <c r="G21" s="172"/>
      <c r="H21" s="221"/>
      <c r="I21" s="166"/>
      <c r="J21" s="166"/>
      <c r="K21" s="166"/>
      <c r="L21" s="166"/>
      <c r="M21" s="166"/>
      <c r="N21" s="166"/>
      <c r="O21" s="166"/>
      <c r="P21" s="142"/>
      <c r="Q21" s="161"/>
      <c r="R21" s="159"/>
    </row>
    <row r="22" spans="1:18" s="59" customFormat="1" ht="35.25" customHeight="1" x14ac:dyDescent="0.25">
      <c r="A22" s="117" t="s">
        <v>109</v>
      </c>
      <c r="B22" s="118" t="s">
        <v>105</v>
      </c>
      <c r="C22" s="102" t="s">
        <v>14</v>
      </c>
      <c r="D22" s="100"/>
      <c r="E22" s="235"/>
      <c r="F22" s="195"/>
      <c r="G22" s="140"/>
      <c r="H22" s="218"/>
      <c r="I22" s="141"/>
      <c r="J22" s="166"/>
      <c r="K22" s="141"/>
      <c r="L22" s="141"/>
      <c r="M22" s="141"/>
      <c r="N22" s="141"/>
      <c r="O22" s="141"/>
      <c r="P22" s="142"/>
      <c r="Q22" s="161"/>
      <c r="R22" s="159"/>
    </row>
    <row r="23" spans="1:18" s="66" customFormat="1" ht="33" x14ac:dyDescent="0.2">
      <c r="A23" s="49" t="s">
        <v>78</v>
      </c>
      <c r="B23" s="54" t="s">
        <v>21</v>
      </c>
      <c r="C23" s="64"/>
      <c r="D23" s="68"/>
      <c r="E23" s="69"/>
      <c r="F23" s="242"/>
      <c r="G23" s="140"/>
      <c r="H23" s="218"/>
      <c r="I23" s="141"/>
      <c r="J23" s="166"/>
      <c r="K23" s="141"/>
      <c r="L23" s="141"/>
      <c r="M23" s="141"/>
      <c r="N23" s="141"/>
      <c r="O23" s="141"/>
      <c r="P23" s="142"/>
      <c r="Q23" s="161">
        <f t="shared" ref="Q23:Q57" si="0">SUM(G23:P23)</f>
        <v>0</v>
      </c>
      <c r="R23" s="159">
        <f t="shared" ref="R23:R53" si="1">F23-Q23</f>
        <v>0</v>
      </c>
    </row>
    <row r="24" spans="1:18" s="66" customFormat="1" ht="25.5" customHeight="1" x14ac:dyDescent="0.2">
      <c r="A24" s="71"/>
      <c r="B24" s="72" t="s">
        <v>22</v>
      </c>
      <c r="C24" s="64"/>
      <c r="D24" s="73"/>
      <c r="E24" s="65"/>
      <c r="F24" s="104"/>
      <c r="G24" s="140"/>
      <c r="H24" s="218"/>
      <c r="I24" s="141"/>
      <c r="J24" s="166"/>
      <c r="K24" s="141"/>
      <c r="L24" s="141"/>
      <c r="M24" s="141"/>
      <c r="N24" s="141"/>
      <c r="O24" s="141"/>
      <c r="P24" s="142"/>
      <c r="Q24" s="161">
        <f t="shared" si="0"/>
        <v>0</v>
      </c>
      <c r="R24" s="159">
        <f t="shared" si="1"/>
        <v>0</v>
      </c>
    </row>
    <row r="25" spans="1:18" s="76" customFormat="1" ht="23.45" customHeight="1" x14ac:dyDescent="0.25">
      <c r="A25" s="197" t="s">
        <v>16</v>
      </c>
      <c r="B25" s="74" t="s">
        <v>36</v>
      </c>
      <c r="C25" s="75" t="s">
        <v>23</v>
      </c>
      <c r="D25" s="99"/>
      <c r="E25" s="63"/>
      <c r="F25" s="214"/>
      <c r="G25" s="140"/>
      <c r="H25" s="218"/>
      <c r="I25" s="141"/>
      <c r="J25" s="166"/>
      <c r="K25" s="141"/>
      <c r="L25" s="141"/>
      <c r="M25" s="141"/>
      <c r="N25" s="141"/>
      <c r="O25" s="141"/>
      <c r="P25" s="142"/>
      <c r="Q25" s="161">
        <f t="shared" si="0"/>
        <v>0</v>
      </c>
      <c r="R25" s="159">
        <f t="shared" si="1"/>
        <v>0</v>
      </c>
    </row>
    <row r="26" spans="1:18" s="66" customFormat="1" x14ac:dyDescent="0.25">
      <c r="A26" s="117" t="s">
        <v>4</v>
      </c>
      <c r="B26" s="173" t="s">
        <v>24</v>
      </c>
      <c r="C26" s="112" t="s">
        <v>23</v>
      </c>
      <c r="D26" s="170"/>
      <c r="E26" s="98"/>
      <c r="F26" s="233"/>
      <c r="G26" s="172"/>
      <c r="H26" s="221"/>
      <c r="I26" s="166"/>
      <c r="J26" s="166"/>
      <c r="K26" s="166"/>
      <c r="L26" s="166"/>
      <c r="M26" s="166"/>
      <c r="N26" s="166"/>
      <c r="O26" s="166"/>
      <c r="P26" s="142"/>
      <c r="Q26" s="161">
        <f t="shared" si="0"/>
        <v>0</v>
      </c>
      <c r="R26" s="159">
        <f t="shared" si="1"/>
        <v>0</v>
      </c>
    </row>
    <row r="27" spans="1:18" s="66" customFormat="1" x14ac:dyDescent="0.2">
      <c r="A27" s="117" t="s">
        <v>5</v>
      </c>
      <c r="B27" s="174" t="s">
        <v>25</v>
      </c>
      <c r="C27" s="112" t="s">
        <v>23</v>
      </c>
      <c r="D27" s="170"/>
      <c r="E27" s="103"/>
      <c r="F27" s="233"/>
      <c r="G27" s="172"/>
      <c r="H27" s="221"/>
      <c r="I27" s="166"/>
      <c r="J27" s="166"/>
      <c r="K27" s="166"/>
      <c r="L27" s="166"/>
      <c r="M27" s="166"/>
      <c r="N27" s="166"/>
      <c r="O27" s="166"/>
      <c r="P27" s="142"/>
      <c r="Q27" s="161">
        <f t="shared" si="0"/>
        <v>0</v>
      </c>
      <c r="R27" s="159">
        <f t="shared" si="1"/>
        <v>0</v>
      </c>
    </row>
    <row r="28" spans="1:18" s="66" customFormat="1" x14ac:dyDescent="0.25">
      <c r="A28" s="117" t="s">
        <v>6</v>
      </c>
      <c r="B28" s="175" t="s">
        <v>106</v>
      </c>
      <c r="C28" s="112" t="s">
        <v>23</v>
      </c>
      <c r="D28" s="170"/>
      <c r="E28" s="98"/>
      <c r="F28" s="233"/>
      <c r="G28" s="172"/>
      <c r="H28" s="221"/>
      <c r="I28" s="166"/>
      <c r="J28" s="149"/>
      <c r="K28" s="166"/>
      <c r="L28" s="149"/>
      <c r="M28" s="149"/>
      <c r="N28" s="149"/>
      <c r="O28" s="149"/>
      <c r="P28" s="142"/>
      <c r="Q28" s="161">
        <f t="shared" si="0"/>
        <v>0</v>
      </c>
      <c r="R28" s="159">
        <f t="shared" si="1"/>
        <v>0</v>
      </c>
    </row>
    <row r="29" spans="1:18" s="76" customFormat="1" ht="24" customHeight="1" x14ac:dyDescent="0.25">
      <c r="A29" s="197" t="s">
        <v>17</v>
      </c>
      <c r="B29" s="74" t="s">
        <v>37</v>
      </c>
      <c r="C29" s="111" t="s">
        <v>23</v>
      </c>
      <c r="D29" s="99"/>
      <c r="E29" s="63"/>
      <c r="F29" s="213"/>
      <c r="G29" s="140"/>
      <c r="H29" s="218"/>
      <c r="I29" s="141"/>
      <c r="J29" s="166"/>
      <c r="K29" s="141"/>
      <c r="L29" s="141"/>
      <c r="M29" s="141"/>
      <c r="N29" s="141"/>
      <c r="O29" s="141"/>
      <c r="P29" s="142"/>
      <c r="Q29" s="161">
        <f t="shared" si="0"/>
        <v>0</v>
      </c>
      <c r="R29" s="159">
        <f t="shared" si="1"/>
        <v>0</v>
      </c>
    </row>
    <row r="30" spans="1:18" s="66" customFormat="1" x14ac:dyDescent="0.2">
      <c r="A30" s="116" t="s">
        <v>103</v>
      </c>
      <c r="B30" s="105" t="s">
        <v>26</v>
      </c>
      <c r="C30" s="112" t="s">
        <v>23</v>
      </c>
      <c r="D30" s="170"/>
      <c r="E30" s="171"/>
      <c r="F30" s="233"/>
      <c r="G30" s="166"/>
      <c r="H30" s="166"/>
      <c r="I30" s="166"/>
      <c r="J30" s="166"/>
      <c r="K30" s="166"/>
      <c r="L30" s="166"/>
      <c r="M30" s="166"/>
      <c r="N30" s="166"/>
      <c r="O30" s="166"/>
      <c r="P30" s="142"/>
      <c r="Q30" s="161">
        <f t="shared" si="0"/>
        <v>0</v>
      </c>
      <c r="R30" s="159">
        <f t="shared" si="1"/>
        <v>0</v>
      </c>
    </row>
    <row r="31" spans="1:18" s="76" customFormat="1" ht="22.5" customHeight="1" x14ac:dyDescent="0.25">
      <c r="A31" s="198" t="s">
        <v>19</v>
      </c>
      <c r="B31" s="108" t="s">
        <v>143</v>
      </c>
      <c r="C31" s="112" t="s">
        <v>27</v>
      </c>
      <c r="D31" s="170"/>
      <c r="E31" s="97"/>
      <c r="F31" s="212"/>
      <c r="G31" s="149"/>
      <c r="H31" s="149"/>
      <c r="I31" s="149"/>
      <c r="J31" s="149"/>
      <c r="K31" s="149"/>
      <c r="L31" s="149"/>
      <c r="M31" s="149"/>
      <c r="N31" s="149"/>
      <c r="O31" s="149"/>
      <c r="P31" s="142"/>
      <c r="Q31" s="161">
        <f t="shared" si="0"/>
        <v>0</v>
      </c>
      <c r="R31" s="159">
        <f t="shared" si="1"/>
        <v>0</v>
      </c>
    </row>
    <row r="32" spans="1:18" s="59" customFormat="1" ht="21.95" customHeight="1" x14ac:dyDescent="0.25">
      <c r="A32" s="67" t="s">
        <v>20</v>
      </c>
      <c r="B32" s="74" t="s">
        <v>43</v>
      </c>
      <c r="C32" s="79"/>
      <c r="D32" s="56"/>
      <c r="E32" s="207"/>
      <c r="F32" s="58"/>
      <c r="G32" s="140"/>
      <c r="H32" s="218"/>
      <c r="I32" s="141"/>
      <c r="J32" s="166"/>
      <c r="K32" s="141"/>
      <c r="L32" s="141"/>
      <c r="M32" s="141"/>
      <c r="N32" s="141"/>
      <c r="O32" s="141"/>
      <c r="P32" s="142"/>
      <c r="Q32" s="161">
        <f t="shared" si="0"/>
        <v>0</v>
      </c>
      <c r="R32" s="159">
        <f t="shared" si="1"/>
        <v>0</v>
      </c>
    </row>
    <row r="33" spans="1:18" s="66" customFormat="1" ht="13.5" customHeight="1" x14ac:dyDescent="0.2">
      <c r="A33" s="113" t="s">
        <v>38</v>
      </c>
      <c r="B33" s="114" t="s">
        <v>28</v>
      </c>
      <c r="C33" s="112" t="s">
        <v>27</v>
      </c>
      <c r="D33" s="80"/>
      <c r="E33" s="77"/>
      <c r="F33" s="70"/>
      <c r="G33" s="140"/>
      <c r="H33" s="218"/>
      <c r="I33" s="141"/>
      <c r="J33" s="166"/>
      <c r="K33" s="141"/>
      <c r="L33" s="141"/>
      <c r="M33" s="141"/>
      <c r="N33" s="141"/>
      <c r="O33" s="141"/>
      <c r="P33" s="142"/>
      <c r="Q33" s="161">
        <f t="shared" si="0"/>
        <v>0</v>
      </c>
      <c r="R33" s="159">
        <f t="shared" si="1"/>
        <v>0</v>
      </c>
    </row>
    <row r="34" spans="1:18" s="66" customFormat="1" x14ac:dyDescent="0.2">
      <c r="A34" s="113" t="s">
        <v>39</v>
      </c>
      <c r="B34" s="105" t="s">
        <v>29</v>
      </c>
      <c r="C34" s="112" t="s">
        <v>27</v>
      </c>
      <c r="D34" s="81"/>
      <c r="E34" s="69"/>
      <c r="F34" s="70"/>
      <c r="G34" s="140"/>
      <c r="H34" s="218"/>
      <c r="I34" s="141"/>
      <c r="J34" s="166"/>
      <c r="K34" s="141"/>
      <c r="L34" s="141"/>
      <c r="M34" s="141"/>
      <c r="N34" s="141"/>
      <c r="O34" s="141"/>
      <c r="P34" s="142"/>
      <c r="Q34" s="161">
        <f t="shared" si="0"/>
        <v>0</v>
      </c>
      <c r="R34" s="159">
        <f t="shared" si="1"/>
        <v>0</v>
      </c>
    </row>
    <row r="35" spans="1:18" s="66" customFormat="1" ht="15" customHeight="1" x14ac:dyDescent="0.2">
      <c r="A35" s="113" t="s">
        <v>40</v>
      </c>
      <c r="B35" s="115" t="s">
        <v>30</v>
      </c>
      <c r="C35" s="112" t="s">
        <v>27</v>
      </c>
      <c r="D35" s="80"/>
      <c r="E35" s="65"/>
      <c r="F35" s="70"/>
      <c r="G35" s="140"/>
      <c r="H35" s="218"/>
      <c r="I35" s="141"/>
      <c r="J35" s="166"/>
      <c r="K35" s="141"/>
      <c r="L35" s="141"/>
      <c r="M35" s="141"/>
      <c r="N35" s="141"/>
      <c r="O35" s="141"/>
      <c r="P35" s="142"/>
      <c r="Q35" s="161">
        <f t="shared" si="0"/>
        <v>0</v>
      </c>
      <c r="R35" s="159">
        <f t="shared" si="1"/>
        <v>0</v>
      </c>
    </row>
    <row r="36" spans="1:18" s="76" customFormat="1" ht="20.45" customHeight="1" x14ac:dyDescent="0.25">
      <c r="A36" s="199" t="s">
        <v>41</v>
      </c>
      <c r="B36" s="82" t="s">
        <v>51</v>
      </c>
      <c r="C36" s="112"/>
      <c r="D36" s="56"/>
      <c r="E36" s="63"/>
      <c r="F36" s="192"/>
      <c r="G36" s="145"/>
      <c r="H36" s="141"/>
      <c r="I36" s="141"/>
      <c r="J36" s="166"/>
      <c r="K36" s="141"/>
      <c r="L36" s="141"/>
      <c r="M36" s="141"/>
      <c r="N36" s="141"/>
      <c r="O36" s="141"/>
      <c r="P36" s="142"/>
      <c r="Q36" s="161">
        <f t="shared" si="0"/>
        <v>0</v>
      </c>
      <c r="R36" s="159">
        <f t="shared" si="1"/>
        <v>0</v>
      </c>
    </row>
    <row r="37" spans="1:18" s="66" customFormat="1" ht="16.5" customHeight="1" x14ac:dyDescent="0.25">
      <c r="A37" s="60" t="s">
        <v>117</v>
      </c>
      <c r="B37" s="107" t="s">
        <v>31</v>
      </c>
      <c r="C37" s="112" t="s">
        <v>27</v>
      </c>
      <c r="D37" s="229"/>
      <c r="E37" s="234"/>
      <c r="F37" s="233"/>
      <c r="G37" s="179"/>
      <c r="H37" s="166"/>
      <c r="I37" s="166"/>
      <c r="J37" s="166"/>
      <c r="K37" s="166"/>
      <c r="L37" s="166"/>
      <c r="M37" s="166"/>
      <c r="N37" s="166"/>
      <c r="O37" s="166"/>
      <c r="P37" s="142"/>
      <c r="Q37" s="161">
        <f t="shared" si="0"/>
        <v>0</v>
      </c>
      <c r="R37" s="159">
        <f t="shared" si="1"/>
        <v>0</v>
      </c>
    </row>
    <row r="38" spans="1:18" s="47" customFormat="1" ht="19.5" customHeight="1" x14ac:dyDescent="0.25">
      <c r="A38" s="60" t="s">
        <v>118</v>
      </c>
      <c r="B38" s="110" t="s">
        <v>32</v>
      </c>
      <c r="C38" s="102" t="s">
        <v>89</v>
      </c>
      <c r="D38" s="229"/>
      <c r="E38" s="235"/>
      <c r="F38" s="233"/>
      <c r="G38" s="179"/>
      <c r="H38" s="166"/>
      <c r="I38" s="166"/>
      <c r="J38" s="166"/>
      <c r="K38" s="166"/>
      <c r="L38" s="166"/>
      <c r="M38" s="166"/>
      <c r="N38" s="166"/>
      <c r="O38" s="166"/>
      <c r="P38" s="142"/>
      <c r="Q38" s="161">
        <f t="shared" si="0"/>
        <v>0</v>
      </c>
      <c r="R38" s="159">
        <f t="shared" si="1"/>
        <v>0</v>
      </c>
    </row>
    <row r="39" spans="1:18" s="47" customFormat="1" ht="26.25" customHeight="1" x14ac:dyDescent="0.25">
      <c r="A39" s="60" t="s">
        <v>119</v>
      </c>
      <c r="B39" s="106" t="s">
        <v>33</v>
      </c>
      <c r="C39" s="102" t="s">
        <v>89</v>
      </c>
      <c r="D39" s="229"/>
      <c r="E39" s="230"/>
      <c r="F39" s="233"/>
      <c r="G39" s="179"/>
      <c r="H39" s="166"/>
      <c r="I39" s="166"/>
      <c r="J39" s="166"/>
      <c r="K39" s="166"/>
      <c r="L39" s="166"/>
      <c r="M39" s="166"/>
      <c r="N39" s="166"/>
      <c r="O39" s="166"/>
      <c r="P39" s="142"/>
      <c r="Q39" s="161">
        <f t="shared" si="0"/>
        <v>0</v>
      </c>
      <c r="R39" s="159">
        <f t="shared" si="1"/>
        <v>0</v>
      </c>
    </row>
    <row r="40" spans="1:18" s="66" customFormat="1" x14ac:dyDescent="0.2">
      <c r="A40" s="60" t="s">
        <v>120</v>
      </c>
      <c r="B40" s="106" t="s">
        <v>34</v>
      </c>
      <c r="C40" s="102" t="s">
        <v>27</v>
      </c>
      <c r="D40" s="229"/>
      <c r="E40" s="230"/>
      <c r="F40" s="233"/>
      <c r="G40" s="179"/>
      <c r="H40" s="166"/>
      <c r="I40" s="166"/>
      <c r="J40" s="166"/>
      <c r="K40" s="166"/>
      <c r="L40" s="166"/>
      <c r="M40" s="166"/>
      <c r="N40" s="166"/>
      <c r="O40" s="166"/>
      <c r="P40" s="142"/>
      <c r="Q40" s="161">
        <f t="shared" si="0"/>
        <v>0</v>
      </c>
      <c r="R40" s="159">
        <f t="shared" si="1"/>
        <v>0</v>
      </c>
    </row>
    <row r="41" spans="1:18" s="66" customFormat="1" x14ac:dyDescent="0.2">
      <c r="A41" s="60" t="s">
        <v>121</v>
      </c>
      <c r="B41" s="106" t="s">
        <v>35</v>
      </c>
      <c r="C41" s="102" t="s">
        <v>27</v>
      </c>
      <c r="D41" s="229"/>
      <c r="E41" s="230"/>
      <c r="F41" s="233"/>
      <c r="G41" s="179"/>
      <c r="H41" s="166"/>
      <c r="I41" s="166"/>
      <c r="J41" s="166"/>
      <c r="K41" s="166"/>
      <c r="L41" s="166"/>
      <c r="M41" s="166"/>
      <c r="N41" s="166"/>
      <c r="O41" s="166"/>
      <c r="P41" s="142"/>
      <c r="Q41" s="161">
        <f t="shared" si="0"/>
        <v>0</v>
      </c>
      <c r="R41" s="159">
        <f t="shared" si="1"/>
        <v>0</v>
      </c>
    </row>
    <row r="42" spans="1:18" s="83" customFormat="1" ht="20.100000000000001" customHeight="1" x14ac:dyDescent="0.25">
      <c r="A42" s="198" t="s">
        <v>42</v>
      </c>
      <c r="B42" s="61" t="s">
        <v>83</v>
      </c>
      <c r="C42" s="102"/>
      <c r="D42" s="236"/>
      <c r="E42" s="230"/>
      <c r="F42" s="237"/>
      <c r="G42" s="180"/>
      <c r="H42" s="150"/>
      <c r="I42" s="150"/>
      <c r="J42" s="149"/>
      <c r="K42" s="150"/>
      <c r="L42" s="150"/>
      <c r="M42" s="150"/>
      <c r="N42" s="150"/>
      <c r="O42" s="150"/>
      <c r="P42" s="142"/>
      <c r="Q42" s="161">
        <f t="shared" si="0"/>
        <v>0</v>
      </c>
      <c r="R42" s="159">
        <f t="shared" si="1"/>
        <v>0</v>
      </c>
    </row>
    <row r="43" spans="1:18" s="83" customFormat="1" x14ac:dyDescent="0.25">
      <c r="A43" s="60" t="s">
        <v>44</v>
      </c>
      <c r="B43" s="109" t="s">
        <v>88</v>
      </c>
      <c r="C43" s="178" t="s">
        <v>89</v>
      </c>
      <c r="D43" s="238"/>
      <c r="E43" s="230"/>
      <c r="F43" s="233"/>
      <c r="G43" s="177"/>
      <c r="H43" s="149"/>
      <c r="I43" s="149"/>
      <c r="J43" s="149"/>
      <c r="K43" s="149"/>
      <c r="L43" s="149"/>
      <c r="M43" s="149"/>
      <c r="N43" s="149"/>
      <c r="O43" s="149"/>
      <c r="P43" s="144"/>
      <c r="Q43" s="161">
        <f t="shared" si="0"/>
        <v>0</v>
      </c>
      <c r="R43" s="159">
        <f t="shared" si="1"/>
        <v>0</v>
      </c>
    </row>
    <row r="44" spans="1:18" s="83" customFormat="1" ht="19.5" customHeight="1" x14ac:dyDescent="0.25">
      <c r="A44" s="60" t="s">
        <v>45</v>
      </c>
      <c r="B44" s="109" t="s">
        <v>87</v>
      </c>
      <c r="C44" s="178" t="s">
        <v>27</v>
      </c>
      <c r="D44" s="238"/>
      <c r="E44" s="230"/>
      <c r="F44" s="233"/>
      <c r="G44" s="177"/>
      <c r="H44" s="149"/>
      <c r="I44" s="149"/>
      <c r="J44" s="149"/>
      <c r="K44" s="149"/>
      <c r="L44" s="149"/>
      <c r="M44" s="149"/>
      <c r="N44" s="149"/>
      <c r="O44" s="149"/>
      <c r="P44" s="144"/>
      <c r="Q44" s="161">
        <f t="shared" si="0"/>
        <v>0</v>
      </c>
      <c r="R44" s="143">
        <f t="shared" si="1"/>
        <v>0</v>
      </c>
    </row>
    <row r="45" spans="1:18" s="83" customFormat="1" x14ac:dyDescent="0.25">
      <c r="A45" s="60" t="s">
        <v>46</v>
      </c>
      <c r="B45" s="105" t="s">
        <v>86</v>
      </c>
      <c r="C45" s="102" t="s">
        <v>113</v>
      </c>
      <c r="D45" s="239"/>
      <c r="E45" s="230"/>
      <c r="F45" s="233"/>
      <c r="G45" s="177"/>
      <c r="H45" s="149"/>
      <c r="I45" s="149"/>
      <c r="J45" s="149"/>
      <c r="K45" s="149"/>
      <c r="L45" s="149"/>
      <c r="M45" s="149"/>
      <c r="N45" s="149"/>
      <c r="O45" s="149"/>
      <c r="P45" s="144"/>
      <c r="Q45" s="161">
        <f t="shared" si="0"/>
        <v>0</v>
      </c>
      <c r="R45" s="159">
        <f t="shared" si="1"/>
        <v>0</v>
      </c>
    </row>
    <row r="46" spans="1:18" s="83" customFormat="1" x14ac:dyDescent="0.25">
      <c r="A46" s="60" t="s">
        <v>122</v>
      </c>
      <c r="B46" s="105" t="s">
        <v>111</v>
      </c>
      <c r="C46" s="102" t="s">
        <v>110</v>
      </c>
      <c r="D46" s="239"/>
      <c r="E46" s="230"/>
      <c r="F46" s="233"/>
      <c r="G46" s="177"/>
      <c r="H46" s="149"/>
      <c r="I46" s="149"/>
      <c r="J46" s="149"/>
      <c r="K46" s="149"/>
      <c r="L46" s="149"/>
      <c r="M46" s="149"/>
      <c r="N46" s="149"/>
      <c r="O46" s="149"/>
      <c r="P46" s="142"/>
      <c r="Q46" s="161">
        <f t="shared" si="0"/>
        <v>0</v>
      </c>
      <c r="R46" s="159">
        <f t="shared" si="1"/>
        <v>0</v>
      </c>
    </row>
    <row r="47" spans="1:18" s="83" customFormat="1" x14ac:dyDescent="0.25">
      <c r="A47" s="60" t="s">
        <v>123</v>
      </c>
      <c r="B47" s="105" t="s">
        <v>112</v>
      </c>
      <c r="C47" s="102" t="s">
        <v>89</v>
      </c>
      <c r="D47" s="239"/>
      <c r="E47" s="230"/>
      <c r="F47" s="233"/>
      <c r="G47" s="177"/>
      <c r="H47" s="149"/>
      <c r="I47" s="149"/>
      <c r="J47" s="149"/>
      <c r="K47" s="149"/>
      <c r="L47" s="149"/>
      <c r="M47" s="149"/>
      <c r="N47" s="149"/>
      <c r="O47" s="149"/>
      <c r="P47" s="142"/>
      <c r="Q47" s="161">
        <f t="shared" si="0"/>
        <v>0</v>
      </c>
      <c r="R47" s="159">
        <f t="shared" si="1"/>
        <v>0</v>
      </c>
    </row>
    <row r="48" spans="1:18" s="85" customFormat="1" ht="35.450000000000003" customHeight="1" x14ac:dyDescent="0.3">
      <c r="A48" s="49" t="s">
        <v>79</v>
      </c>
      <c r="B48" s="84" t="s">
        <v>52</v>
      </c>
      <c r="C48" s="102"/>
      <c r="D48" s="151"/>
      <c r="E48" s="57"/>
      <c r="F48" s="242"/>
      <c r="G48" s="145"/>
      <c r="H48" s="141"/>
      <c r="I48" s="141"/>
      <c r="J48" s="141"/>
      <c r="K48" s="141"/>
      <c r="L48" s="141"/>
      <c r="M48" s="141"/>
      <c r="N48" s="141"/>
      <c r="O48" s="141"/>
      <c r="P48" s="142"/>
      <c r="Q48" s="161">
        <f t="shared" si="0"/>
        <v>0</v>
      </c>
      <c r="R48" s="159">
        <f t="shared" si="1"/>
        <v>0</v>
      </c>
    </row>
    <row r="49" spans="1:18" s="66" customFormat="1" ht="20.25" customHeight="1" x14ac:dyDescent="0.2">
      <c r="A49" s="78" t="s">
        <v>47</v>
      </c>
      <c r="B49" s="108" t="s">
        <v>126</v>
      </c>
      <c r="C49" s="102"/>
      <c r="D49" s="151"/>
      <c r="E49" s="152"/>
      <c r="F49" s="104"/>
      <c r="G49" s="145"/>
      <c r="H49" s="141"/>
      <c r="I49" s="141"/>
      <c r="J49" s="141"/>
      <c r="K49" s="141"/>
      <c r="L49" s="141"/>
      <c r="M49" s="141"/>
      <c r="N49" s="141"/>
      <c r="O49" s="141"/>
      <c r="P49" s="142"/>
      <c r="Q49" s="161">
        <f t="shared" si="0"/>
        <v>0</v>
      </c>
      <c r="R49" s="159">
        <f t="shared" si="1"/>
        <v>0</v>
      </c>
    </row>
    <row r="50" spans="1:18" s="66" customFormat="1" ht="21.75" customHeight="1" x14ac:dyDescent="0.2">
      <c r="A50" s="60" t="s">
        <v>48</v>
      </c>
      <c r="B50" s="105" t="s">
        <v>53</v>
      </c>
      <c r="C50" s="102" t="s">
        <v>59</v>
      </c>
      <c r="D50" s="229"/>
      <c r="E50" s="230"/>
      <c r="F50" s="231"/>
      <c r="G50" s="177"/>
      <c r="H50" s="149"/>
      <c r="I50" s="149"/>
      <c r="J50" s="149"/>
      <c r="K50" s="149"/>
      <c r="L50" s="149"/>
      <c r="M50" s="149"/>
      <c r="N50" s="149"/>
      <c r="O50" s="149"/>
      <c r="P50" s="165"/>
      <c r="Q50" s="161">
        <f t="shared" si="0"/>
        <v>0</v>
      </c>
      <c r="R50" s="159">
        <f t="shared" si="1"/>
        <v>0</v>
      </c>
    </row>
    <row r="51" spans="1:18" s="66" customFormat="1" ht="23.25" customHeight="1" x14ac:dyDescent="0.2">
      <c r="A51" s="60" t="s">
        <v>49</v>
      </c>
      <c r="B51" s="174" t="s">
        <v>54</v>
      </c>
      <c r="C51" s="181" t="s">
        <v>59</v>
      </c>
      <c r="D51" s="232"/>
      <c r="E51" s="203"/>
      <c r="F51" s="231"/>
      <c r="G51" s="177"/>
      <c r="H51" s="149"/>
      <c r="I51" s="149"/>
      <c r="J51" s="149"/>
      <c r="K51" s="149"/>
      <c r="L51" s="149"/>
      <c r="M51" s="149"/>
      <c r="N51" s="149"/>
      <c r="O51" s="149"/>
      <c r="P51" s="165"/>
      <c r="Q51" s="161">
        <f t="shared" si="0"/>
        <v>0</v>
      </c>
      <c r="R51" s="160">
        <f t="shared" si="1"/>
        <v>0</v>
      </c>
    </row>
    <row r="52" spans="1:18" s="66" customFormat="1" ht="24" customHeight="1" x14ac:dyDescent="0.2">
      <c r="A52" s="184" t="s">
        <v>124</v>
      </c>
      <c r="B52" s="201" t="s">
        <v>92</v>
      </c>
      <c r="C52" s="202" t="s">
        <v>77</v>
      </c>
      <c r="D52" s="232"/>
      <c r="E52" s="203"/>
      <c r="F52" s="233"/>
      <c r="G52" s="145"/>
      <c r="H52" s="141"/>
      <c r="I52" s="141"/>
      <c r="J52" s="141"/>
      <c r="K52" s="141"/>
      <c r="L52" s="141"/>
      <c r="M52" s="141"/>
      <c r="N52" s="141"/>
      <c r="O52" s="141"/>
      <c r="P52" s="142"/>
      <c r="Q52" s="161">
        <f t="shared" si="0"/>
        <v>0</v>
      </c>
      <c r="R52" s="159">
        <f t="shared" si="1"/>
        <v>0</v>
      </c>
    </row>
    <row r="53" spans="1:18" s="66" customFormat="1" ht="24" customHeight="1" x14ac:dyDescent="0.2">
      <c r="A53" s="60" t="s">
        <v>50</v>
      </c>
      <c r="B53" s="108" t="s">
        <v>55</v>
      </c>
      <c r="C53" s="102" t="s">
        <v>59</v>
      </c>
      <c r="D53" s="182"/>
      <c r="E53" s="183"/>
      <c r="F53" s="185"/>
      <c r="G53" s="177"/>
      <c r="H53" s="149"/>
      <c r="I53" s="149"/>
      <c r="J53" s="149"/>
      <c r="K53" s="149"/>
      <c r="L53" s="149"/>
      <c r="M53" s="149"/>
      <c r="N53" s="149"/>
      <c r="O53" s="149"/>
      <c r="P53" s="165"/>
      <c r="Q53" s="161">
        <f t="shared" si="0"/>
        <v>0</v>
      </c>
      <c r="R53" s="160">
        <f t="shared" si="1"/>
        <v>0</v>
      </c>
    </row>
    <row r="54" spans="1:18" s="87" customFormat="1" ht="24.95" customHeight="1" x14ac:dyDescent="0.35">
      <c r="A54" s="86" t="s">
        <v>57</v>
      </c>
      <c r="B54" s="84" t="s">
        <v>60</v>
      </c>
      <c r="C54" s="102" t="s">
        <v>62</v>
      </c>
      <c r="D54" s="56"/>
      <c r="E54" s="57"/>
      <c r="F54" s="204"/>
      <c r="G54" s="140"/>
      <c r="H54" s="218"/>
      <c r="I54" s="141"/>
      <c r="J54" s="141"/>
      <c r="K54" s="141"/>
      <c r="L54" s="141"/>
      <c r="M54" s="141"/>
      <c r="N54" s="141"/>
      <c r="O54" s="141"/>
      <c r="P54" s="142"/>
      <c r="Q54" s="161">
        <f t="shared" si="0"/>
        <v>0</v>
      </c>
      <c r="R54" s="159"/>
    </row>
    <row r="55" spans="1:18" s="66" customFormat="1" ht="23.1" customHeight="1" x14ac:dyDescent="0.2">
      <c r="A55" s="86" t="s">
        <v>58</v>
      </c>
      <c r="B55" s="84" t="s">
        <v>61</v>
      </c>
      <c r="C55" s="102" t="s">
        <v>62</v>
      </c>
      <c r="D55" s="56"/>
      <c r="E55" s="57"/>
      <c r="F55" s="205"/>
      <c r="G55" s="140"/>
      <c r="H55" s="218"/>
      <c r="I55" s="141"/>
      <c r="J55" s="141"/>
      <c r="K55" s="141"/>
      <c r="L55" s="141"/>
      <c r="M55" s="141"/>
      <c r="N55" s="141"/>
      <c r="O55" s="141"/>
      <c r="P55" s="142"/>
      <c r="Q55" s="161">
        <f t="shared" si="0"/>
        <v>0</v>
      </c>
      <c r="R55" s="159"/>
    </row>
    <row r="56" spans="1:18" s="66" customFormat="1" ht="18.75" customHeight="1" x14ac:dyDescent="0.2">
      <c r="A56" s="60" t="s">
        <v>128</v>
      </c>
      <c r="B56" s="105" t="s">
        <v>56</v>
      </c>
      <c r="C56" s="102" t="s">
        <v>62</v>
      </c>
      <c r="D56" s="151"/>
      <c r="E56" s="152"/>
      <c r="F56" s="206"/>
      <c r="G56" s="140"/>
      <c r="H56" s="218"/>
      <c r="I56" s="141"/>
      <c r="J56" s="141"/>
      <c r="K56" s="141"/>
      <c r="L56" s="141"/>
      <c r="M56" s="141"/>
      <c r="N56" s="141"/>
      <c r="O56" s="141"/>
      <c r="P56" s="142"/>
      <c r="Q56" s="161">
        <f t="shared" si="0"/>
        <v>0</v>
      </c>
      <c r="R56" s="159"/>
    </row>
    <row r="57" spans="1:18" s="96" customFormat="1" ht="19.5" customHeight="1" thickBot="1" x14ac:dyDescent="0.25">
      <c r="A57" s="93"/>
      <c r="B57" s="94"/>
      <c r="C57" s="95"/>
      <c r="D57" s="37"/>
      <c r="E57" s="38"/>
      <c r="F57" s="39"/>
      <c r="G57" s="146"/>
      <c r="H57" s="222"/>
      <c r="I57" s="147"/>
      <c r="J57" s="147"/>
      <c r="K57" s="147"/>
      <c r="L57" s="147"/>
      <c r="M57" s="147"/>
      <c r="N57" s="147"/>
      <c r="O57" s="147"/>
      <c r="P57" s="148"/>
      <c r="Q57" s="161">
        <f t="shared" si="0"/>
        <v>0</v>
      </c>
      <c r="R57" s="159"/>
    </row>
    <row r="58" spans="1:18" x14ac:dyDescent="0.25">
      <c r="A58" s="249" t="s">
        <v>7</v>
      </c>
      <c r="B58" s="249"/>
      <c r="C58" s="14"/>
      <c r="D58" s="15"/>
      <c r="E58" s="16"/>
      <c r="F58" s="17"/>
    </row>
    <row r="59" spans="1:18" ht="15.6" customHeight="1" x14ac:dyDescent="0.25">
      <c r="A59" s="91"/>
      <c r="B59" s="91"/>
      <c r="C59" s="14"/>
      <c r="D59" s="15"/>
      <c r="E59" s="16"/>
      <c r="F59" s="17"/>
    </row>
    <row r="60" spans="1:18" s="126" customFormat="1" x14ac:dyDescent="0.25">
      <c r="A60" s="121" t="s">
        <v>127</v>
      </c>
      <c r="B60" s="121"/>
      <c r="C60" s="122"/>
      <c r="D60" s="123"/>
      <c r="E60" s="124"/>
      <c r="F60" s="125"/>
      <c r="R60" s="153"/>
    </row>
    <row r="61" spans="1:18" s="126" customFormat="1" x14ac:dyDescent="0.25">
      <c r="A61" s="121" t="s">
        <v>71</v>
      </c>
      <c r="B61" s="121"/>
      <c r="C61" s="122"/>
      <c r="D61" s="123"/>
      <c r="E61" s="124"/>
      <c r="F61" s="125"/>
      <c r="R61" s="153"/>
    </row>
    <row r="62" spans="1:18" s="126" customFormat="1" x14ac:dyDescent="0.25">
      <c r="A62" s="121"/>
      <c r="B62" s="121"/>
      <c r="C62" s="122"/>
      <c r="D62" s="123"/>
      <c r="E62" s="124"/>
      <c r="F62" s="125"/>
      <c r="R62" s="153"/>
    </row>
    <row r="63" spans="1:18" s="126" customFormat="1" ht="15" customHeight="1" x14ac:dyDescent="0.25">
      <c r="A63" s="121" t="s">
        <v>144</v>
      </c>
      <c r="B63" s="121"/>
      <c r="C63" s="122"/>
      <c r="D63" s="123"/>
      <c r="E63" s="124"/>
      <c r="F63" s="125"/>
      <c r="R63" s="153"/>
    </row>
    <row r="64" spans="1:18" s="126" customFormat="1" ht="15" customHeight="1" x14ac:dyDescent="0.25">
      <c r="A64" s="121" t="s">
        <v>70</v>
      </c>
      <c r="B64" s="121"/>
      <c r="C64" s="122"/>
      <c r="D64" s="123"/>
      <c r="E64" s="124"/>
      <c r="F64" s="125"/>
      <c r="R64" s="153"/>
    </row>
    <row r="65" spans="1:18" s="126" customFormat="1" ht="15" customHeight="1" x14ac:dyDescent="0.25">
      <c r="A65" s="121"/>
      <c r="B65" s="121"/>
      <c r="C65" s="122"/>
      <c r="D65" s="123"/>
      <c r="E65" s="124"/>
      <c r="F65" s="125"/>
      <c r="R65" s="153"/>
    </row>
    <row r="66" spans="1:18" s="126" customFormat="1" ht="15" customHeight="1" x14ac:dyDescent="0.25">
      <c r="A66" s="121" t="s">
        <v>72</v>
      </c>
      <c r="B66" s="121"/>
      <c r="C66" s="122"/>
      <c r="D66" s="123"/>
      <c r="E66" s="124"/>
      <c r="F66" s="125"/>
      <c r="R66" s="153"/>
    </row>
    <row r="67" spans="1:18" s="126" customFormat="1" ht="15" customHeight="1" x14ac:dyDescent="0.25">
      <c r="A67" s="121" t="s">
        <v>73</v>
      </c>
      <c r="B67" s="121"/>
      <c r="C67" s="122"/>
      <c r="D67" s="123"/>
      <c r="E67" s="124"/>
      <c r="F67" s="125"/>
      <c r="R67" s="153"/>
    </row>
    <row r="68" spans="1:18" s="126" customFormat="1" ht="15" customHeight="1" x14ac:dyDescent="0.25">
      <c r="A68" s="121"/>
      <c r="B68" s="121"/>
      <c r="C68" s="122"/>
      <c r="D68" s="123"/>
      <c r="E68" s="124"/>
      <c r="F68" s="125"/>
      <c r="R68" s="153"/>
    </row>
    <row r="69" spans="1:18" s="127" customFormat="1" x14ac:dyDescent="0.25">
      <c r="A69" s="248" t="s">
        <v>74</v>
      </c>
      <c r="B69" s="248"/>
      <c r="C69" s="248"/>
      <c r="D69" s="248"/>
      <c r="E69" s="248"/>
      <c r="F69" s="248"/>
      <c r="R69" s="154"/>
    </row>
    <row r="70" spans="1:18" s="127" customFormat="1" x14ac:dyDescent="0.25">
      <c r="A70" s="128"/>
      <c r="B70" s="128"/>
      <c r="C70" s="128"/>
      <c r="D70" s="128"/>
      <c r="E70" s="128"/>
      <c r="F70" s="128"/>
      <c r="R70" s="154"/>
    </row>
    <row r="71" spans="1:18" s="127" customFormat="1" ht="15.75" customHeight="1" x14ac:dyDescent="0.25">
      <c r="A71" s="248" t="s">
        <v>93</v>
      </c>
      <c r="B71" s="248"/>
      <c r="C71" s="248"/>
      <c r="D71" s="248"/>
      <c r="E71" s="248"/>
      <c r="F71" s="248"/>
      <c r="G71" s="248"/>
      <c r="H71" s="248"/>
      <c r="I71" s="248"/>
      <c r="J71" s="248"/>
      <c r="K71" s="248"/>
      <c r="L71" s="248"/>
      <c r="M71" s="248"/>
      <c r="N71" s="248"/>
      <c r="O71" s="248"/>
      <c r="P71" s="248"/>
      <c r="R71" s="154"/>
    </row>
    <row r="72" spans="1:18" s="127" customFormat="1" ht="15.75" customHeight="1" x14ac:dyDescent="0.25">
      <c r="A72" s="248" t="s">
        <v>145</v>
      </c>
      <c r="B72" s="248"/>
      <c r="C72" s="248"/>
      <c r="D72" s="248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R72" s="154"/>
    </row>
    <row r="73" spans="1:18" s="127" customFormat="1" x14ac:dyDescent="0.25">
      <c r="A73" s="128"/>
      <c r="B73" s="128"/>
      <c r="C73" s="128"/>
      <c r="D73" s="128"/>
      <c r="E73" s="128"/>
      <c r="F73" s="128"/>
      <c r="R73" s="154"/>
    </row>
    <row r="74" spans="1:18" s="127" customFormat="1" ht="27" customHeight="1" x14ac:dyDescent="0.25">
      <c r="A74" s="248" t="s">
        <v>64</v>
      </c>
      <c r="B74" s="248"/>
      <c r="C74" s="248"/>
      <c r="D74" s="248"/>
      <c r="E74" s="248"/>
      <c r="F74" s="248"/>
      <c r="G74" s="248"/>
      <c r="H74" s="248"/>
      <c r="I74" s="248"/>
      <c r="J74" s="248"/>
      <c r="K74" s="248"/>
      <c r="L74" s="248"/>
      <c r="M74" s="248"/>
      <c r="N74" s="248"/>
      <c r="O74" s="248"/>
      <c r="P74" s="248"/>
      <c r="R74" s="154"/>
    </row>
    <row r="75" spans="1:18" s="127" customFormat="1" x14ac:dyDescent="0.25">
      <c r="A75" s="128"/>
      <c r="B75" s="128"/>
      <c r="C75" s="128"/>
      <c r="D75" s="128"/>
      <c r="E75" s="128"/>
      <c r="F75" s="128"/>
      <c r="R75" s="154"/>
    </row>
    <row r="76" spans="1:18" s="127" customFormat="1" ht="44.25" customHeight="1" x14ac:dyDescent="0.25">
      <c r="A76" s="248" t="s">
        <v>65</v>
      </c>
      <c r="B76" s="248"/>
      <c r="C76" s="248"/>
      <c r="D76" s="248"/>
      <c r="E76" s="248"/>
      <c r="F76" s="248"/>
      <c r="G76" s="248"/>
      <c r="H76" s="248"/>
      <c r="I76" s="248"/>
      <c r="J76" s="248"/>
      <c r="K76" s="248"/>
      <c r="L76" s="248"/>
      <c r="M76" s="248"/>
      <c r="N76" s="248"/>
      <c r="O76" s="248"/>
      <c r="P76" s="248"/>
      <c r="R76" s="154"/>
    </row>
    <row r="77" spans="1:18" s="127" customFormat="1" ht="5.25" customHeight="1" x14ac:dyDescent="0.25">
      <c r="A77" s="128"/>
      <c r="B77" s="128"/>
      <c r="C77" s="128"/>
      <c r="D77" s="128"/>
      <c r="E77" s="128"/>
      <c r="F77" s="128"/>
      <c r="R77" s="154"/>
    </row>
    <row r="78" spans="1:18" s="127" customFormat="1" ht="37.5" customHeight="1" x14ac:dyDescent="0.25">
      <c r="A78" s="248" t="s">
        <v>66</v>
      </c>
      <c r="B78" s="248"/>
      <c r="C78" s="248"/>
      <c r="D78" s="248"/>
      <c r="E78" s="248"/>
      <c r="F78" s="248"/>
      <c r="G78" s="248"/>
      <c r="H78" s="248"/>
      <c r="I78" s="248"/>
      <c r="J78" s="248"/>
      <c r="K78" s="248"/>
      <c r="L78" s="248"/>
      <c r="M78" s="248"/>
      <c r="N78" s="248"/>
      <c r="O78" s="248"/>
      <c r="P78" s="248"/>
      <c r="R78" s="154"/>
    </row>
    <row r="79" spans="1:18" s="127" customFormat="1" x14ac:dyDescent="0.25">
      <c r="A79" s="128"/>
      <c r="B79" s="128"/>
      <c r="C79" s="128"/>
      <c r="D79" s="128"/>
      <c r="E79" s="128"/>
      <c r="F79" s="128"/>
      <c r="R79" s="154"/>
    </row>
    <row r="80" spans="1:18" s="127" customFormat="1" ht="45" customHeight="1" x14ac:dyDescent="0.25">
      <c r="A80" s="248" t="s">
        <v>146</v>
      </c>
      <c r="B80" s="248"/>
      <c r="C80" s="248"/>
      <c r="D80" s="248"/>
      <c r="E80" s="248"/>
      <c r="F80" s="248"/>
      <c r="G80" s="248"/>
      <c r="H80" s="248"/>
      <c r="I80" s="248"/>
      <c r="J80" s="248"/>
      <c r="K80" s="248"/>
      <c r="L80" s="248"/>
      <c r="M80" s="248"/>
      <c r="N80" s="248"/>
      <c r="O80" s="248"/>
      <c r="P80" s="248"/>
      <c r="R80" s="154"/>
    </row>
    <row r="81" spans="1:12" x14ac:dyDescent="0.25">
      <c r="A81" s="27"/>
      <c r="B81" s="27"/>
      <c r="C81" s="27"/>
      <c r="D81" s="27"/>
      <c r="E81" s="27"/>
      <c r="F81" s="27"/>
    </row>
    <row r="82" spans="1:12" ht="19.5" x14ac:dyDescent="0.35">
      <c r="A82" s="18"/>
      <c r="B82" s="129" t="s">
        <v>8</v>
      </c>
      <c r="C82" s="130"/>
      <c r="D82" s="131"/>
      <c r="E82" s="132"/>
      <c r="F82" s="133" t="s">
        <v>90</v>
      </c>
      <c r="G82" s="134"/>
      <c r="H82" s="134"/>
      <c r="I82" s="134"/>
      <c r="J82" s="134"/>
      <c r="K82" s="92"/>
      <c r="L82" s="92"/>
    </row>
    <row r="83" spans="1:12" ht="19.5" x14ac:dyDescent="0.35">
      <c r="A83" s="18"/>
      <c r="B83" s="135" t="s">
        <v>10</v>
      </c>
      <c r="C83" s="130"/>
      <c r="D83" s="131"/>
      <c r="E83" s="132"/>
      <c r="F83" s="136" t="s">
        <v>129</v>
      </c>
      <c r="G83" s="134"/>
      <c r="H83" s="134"/>
      <c r="I83" s="134"/>
      <c r="J83" s="134"/>
      <c r="K83" s="92"/>
      <c r="L83" s="92"/>
    </row>
    <row r="84" spans="1:12" ht="19.5" x14ac:dyDescent="0.35">
      <c r="A84" s="18"/>
      <c r="B84" s="129"/>
      <c r="C84" s="137"/>
      <c r="D84" s="138"/>
      <c r="E84" s="139"/>
      <c r="F84" s="133"/>
      <c r="G84" s="134"/>
      <c r="H84" s="134"/>
      <c r="I84" s="134"/>
      <c r="J84" s="134"/>
      <c r="K84" s="92"/>
      <c r="L84" s="92"/>
    </row>
    <row r="85" spans="1:12" ht="19.5" x14ac:dyDescent="0.35">
      <c r="A85" s="18"/>
      <c r="B85" s="129" t="s">
        <v>11</v>
      </c>
      <c r="C85" s="137"/>
      <c r="D85" s="138"/>
      <c r="E85" s="132"/>
      <c r="F85" s="253" t="s">
        <v>9</v>
      </c>
      <c r="G85" s="253"/>
      <c r="H85" s="253"/>
      <c r="I85" s="253"/>
      <c r="J85" s="134"/>
      <c r="K85" s="92"/>
      <c r="L85" s="92"/>
    </row>
    <row r="86" spans="1:12" ht="19.5" x14ac:dyDescent="0.35">
      <c r="A86" s="18"/>
      <c r="B86" s="129"/>
      <c r="C86" s="137"/>
      <c r="D86" s="138"/>
      <c r="E86" s="132"/>
      <c r="F86" s="133"/>
      <c r="G86" s="134"/>
      <c r="H86" s="134"/>
      <c r="I86" s="134"/>
      <c r="J86" s="134"/>
      <c r="K86" s="92"/>
      <c r="L86" s="92"/>
    </row>
    <row r="87" spans="1:12" ht="19.5" x14ac:dyDescent="0.35">
      <c r="A87" s="18"/>
      <c r="B87" s="129" t="s">
        <v>12</v>
      </c>
      <c r="C87" s="130"/>
      <c r="D87" s="138"/>
      <c r="E87" s="132"/>
      <c r="F87" s="246" t="s">
        <v>91</v>
      </c>
      <c r="G87" s="246"/>
      <c r="H87" s="215"/>
      <c r="I87" s="247"/>
      <c r="J87" s="247"/>
      <c r="K87" s="92"/>
      <c r="L87" s="92"/>
    </row>
    <row r="88" spans="1:12" x14ac:dyDescent="0.25">
      <c r="B88" s="21"/>
      <c r="C88" s="19"/>
    </row>
    <row r="91" spans="1:12" hidden="1" x14ac:dyDescent="0.25">
      <c r="B91" s="25" t="s">
        <v>80</v>
      </c>
      <c r="C91" s="24" t="s">
        <v>81</v>
      </c>
      <c r="D91" s="22" t="s">
        <v>82</v>
      </c>
    </row>
    <row r="92" spans="1:12" hidden="1" x14ac:dyDescent="0.25">
      <c r="B92" s="88" t="str">
        <f>B13</f>
        <v>Выполнение работ по Геофизическому исследованию скважин:</v>
      </c>
      <c r="C92" s="89">
        <f>28*E13</f>
        <v>0</v>
      </c>
      <c r="D92" s="89">
        <f>F13</f>
        <v>0</v>
      </c>
    </row>
    <row r="93" spans="1:12" hidden="1" x14ac:dyDescent="0.25">
      <c r="B93" s="88" t="str">
        <f>B20</f>
        <v>Выполнение работ по вскрытию продуктивных пластов</v>
      </c>
      <c r="C93" s="89">
        <f>13860000/1.2</f>
        <v>11550000</v>
      </c>
      <c r="D93" s="89">
        <f>F20</f>
        <v>0</v>
      </c>
    </row>
    <row r="94" spans="1:12" hidden="1" x14ac:dyDescent="0.25">
      <c r="B94" s="88" t="str">
        <f>B31</f>
        <v>НКТ Ду = 73 мм (примерно 27 635 м)</v>
      </c>
      <c r="C94" s="89">
        <f>54324000/1.2</f>
        <v>45270000</v>
      </c>
      <c r="D94" s="89">
        <f>F31</f>
        <v>0</v>
      </c>
    </row>
    <row r="95" spans="1:12" hidden="1" x14ac:dyDescent="0.25">
      <c r="B95" s="88" t="str">
        <f>B42</f>
        <v xml:space="preserve">Прочие материалы </v>
      </c>
      <c r="C95" s="89">
        <v>13700000</v>
      </c>
      <c r="D95" s="89">
        <f>F42</f>
        <v>0</v>
      </c>
      <c r="E95" s="26"/>
    </row>
    <row r="96" spans="1:12" hidden="1" x14ac:dyDescent="0.25">
      <c r="B96" s="88" t="str">
        <f>B50</f>
        <v>с доставкой на объект материалов подрядчика</v>
      </c>
      <c r="C96" s="89">
        <v>5000000</v>
      </c>
      <c r="D96" s="89">
        <f>F50</f>
        <v>0</v>
      </c>
      <c r="E96" s="26"/>
    </row>
    <row r="97" spans="2:4" hidden="1" x14ac:dyDescent="0.25">
      <c r="B97" s="88" t="str">
        <f>B51</f>
        <v>Мобилизация/демобилизация</v>
      </c>
      <c r="C97" s="89">
        <v>12324540</v>
      </c>
      <c r="D97" s="89">
        <f>F51</f>
        <v>0</v>
      </c>
    </row>
    <row r="98" spans="2:4" hidden="1" x14ac:dyDescent="0.25">
      <c r="B98" s="88" t="str">
        <f t="shared" ref="B98" si="2">B53</f>
        <v>Транспортные расходы</v>
      </c>
      <c r="C98" s="89">
        <v>3502273.16</v>
      </c>
      <c r="D98" s="89">
        <f t="shared" ref="D98" si="3">F53</f>
        <v>0</v>
      </c>
    </row>
    <row r="99" spans="2:4" hidden="1" x14ac:dyDescent="0.25"/>
    <row r="100" spans="2:4" hidden="1" x14ac:dyDescent="0.25">
      <c r="C100" s="90">
        <f>SUM(C92:C99)</f>
        <v>91346813.159999996</v>
      </c>
      <c r="D100" s="90">
        <f>SUM(D92:D99)</f>
        <v>0</v>
      </c>
    </row>
    <row r="101" spans="2:4" hidden="1" x14ac:dyDescent="0.25"/>
    <row r="102" spans="2:4" hidden="1" x14ac:dyDescent="0.25"/>
    <row r="103" spans="2:4" hidden="1" x14ac:dyDescent="0.25"/>
    <row r="104" spans="2:4" hidden="1" x14ac:dyDescent="0.25"/>
    <row r="105" spans="2:4" hidden="1" x14ac:dyDescent="0.25"/>
    <row r="106" spans="2:4" hidden="1" x14ac:dyDescent="0.25"/>
    <row r="107" spans="2:4" hidden="1" x14ac:dyDescent="0.25"/>
    <row r="108" spans="2:4" hidden="1" x14ac:dyDescent="0.25"/>
  </sheetData>
  <mergeCells count="16">
    <mergeCell ref="N2:P2"/>
    <mergeCell ref="L3:P3"/>
    <mergeCell ref="F87:G87"/>
    <mergeCell ref="I87:J87"/>
    <mergeCell ref="A69:F69"/>
    <mergeCell ref="A58:B58"/>
    <mergeCell ref="G5:P5"/>
    <mergeCell ref="F85:I85"/>
    <mergeCell ref="A4:F4"/>
    <mergeCell ref="A78:P78"/>
    <mergeCell ref="A80:P80"/>
    <mergeCell ref="L4:P4"/>
    <mergeCell ref="A71:P71"/>
    <mergeCell ref="A72:P72"/>
    <mergeCell ref="A74:P74"/>
    <mergeCell ref="A76:P76"/>
  </mergeCells>
  <pageMargins left="0.23622047244094491" right="0.23622047244094491" top="0.74803149606299213" bottom="0.74803149606299213" header="0.31496062992125984" footer="0.31496062992125984"/>
  <pageSetup paperSize="8" scale="37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</vt:lpstr>
      <vt:lpstr>'СМЕТА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Булгакова Любовь Ермаковна</cp:lastModifiedBy>
  <cp:lastPrinted>2021-06-07T07:58:59Z</cp:lastPrinted>
  <dcterms:created xsi:type="dcterms:W3CDTF">2020-05-25T08:01:42Z</dcterms:created>
  <dcterms:modified xsi:type="dcterms:W3CDTF">2021-08-16T23:39:44Z</dcterms:modified>
</cp:coreProperties>
</file>